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TS-NIB-Realizacija-Gradbeni-odbor\PREGLED JN-LAB-OPREMA\JN lab poh opr II\Sklop 5_stoli\"/>
    </mc:Choice>
  </mc:AlternateContent>
  <bookViews>
    <workbookView xWindow="0" yWindow="0" windowWidth="23040" windowHeight="8904" tabRatio="750"/>
  </bookViews>
  <sheets>
    <sheet name="1.2.STOL LAB." sheetId="6" r:id="rId1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_xlnm.Print_Titles" localSheetId="0">'1.2.STOL LAB.'!$8:$9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2" i="6" l="1"/>
  <c r="H300" i="6"/>
  <c r="H298" i="6"/>
  <c r="H296" i="6"/>
  <c r="H294" i="6"/>
  <c r="H292" i="6"/>
  <c r="H290" i="6"/>
  <c r="H288" i="6"/>
  <c r="H286" i="6"/>
  <c r="H284" i="6"/>
  <c r="H282" i="6"/>
  <c r="H261" i="6"/>
  <c r="H259" i="6"/>
  <c r="H257" i="6"/>
  <c r="H255" i="6"/>
  <c r="H253" i="6"/>
  <c r="H251" i="6"/>
  <c r="H249" i="6"/>
  <c r="H247" i="6"/>
  <c r="H245" i="6"/>
  <c r="H243" i="6"/>
  <c r="H241" i="6"/>
  <c r="H239" i="6"/>
  <c r="H237" i="6"/>
  <c r="H235" i="6"/>
  <c r="H233" i="6"/>
  <c r="H231" i="6"/>
  <c r="H229" i="6"/>
  <c r="H227" i="6"/>
  <c r="H225" i="6"/>
  <c r="H223" i="6"/>
  <c r="H221" i="6"/>
  <c r="H219" i="6"/>
  <c r="H217" i="6"/>
  <c r="H185" i="6"/>
  <c r="H183" i="6"/>
  <c r="H181" i="6"/>
  <c r="H179" i="6"/>
  <c r="H177" i="6"/>
  <c r="H175" i="6"/>
  <c r="H173" i="6"/>
  <c r="H171" i="6"/>
  <c r="H167" i="6"/>
  <c r="H165" i="6"/>
  <c r="H163" i="6"/>
  <c r="H161" i="6"/>
  <c r="H157" i="6"/>
  <c r="H153" i="6"/>
  <c r="H151" i="6"/>
  <c r="H149" i="6"/>
  <c r="H125" i="6"/>
  <c r="H123" i="6"/>
  <c r="H121" i="6"/>
  <c r="H119" i="6"/>
  <c r="H117" i="6"/>
  <c r="H115" i="6"/>
  <c r="H113" i="6"/>
  <c r="H111" i="6"/>
  <c r="H109" i="6"/>
  <c r="H107" i="6"/>
  <c r="H105" i="6"/>
  <c r="H103" i="6"/>
  <c r="H101" i="6"/>
  <c r="H99" i="6"/>
  <c r="H97" i="6"/>
  <c r="H89" i="6"/>
  <c r="H87" i="6"/>
  <c r="H85" i="6"/>
  <c r="H83" i="6"/>
  <c r="H79" i="6"/>
  <c r="H73" i="6"/>
  <c r="H71" i="6"/>
  <c r="H69" i="6"/>
  <c r="H67" i="6"/>
  <c r="H65" i="6"/>
  <c r="H63" i="6"/>
  <c r="H61" i="6"/>
  <c r="H59" i="6"/>
  <c r="H55" i="6"/>
  <c r="H49" i="6"/>
  <c r="H47" i="6"/>
  <c r="H45" i="6"/>
  <c r="H41" i="6"/>
  <c r="H39" i="6"/>
  <c r="H37" i="6"/>
  <c r="H35" i="6"/>
  <c r="H304" i="6" l="1"/>
  <c r="H187" i="6"/>
  <c r="H3" i="6" s="1"/>
  <c r="H188" i="6" l="1"/>
  <c r="H189" i="6" s="1"/>
  <c r="H336" i="6" l="1"/>
  <c r="H333" i="6"/>
  <c r="H338" i="6" l="1"/>
  <c r="H5" i="6" l="1"/>
  <c r="H339" i="6"/>
  <c r="H340" i="6" s="1"/>
  <c r="H4" i="6" l="1"/>
  <c r="H305" i="6"/>
  <c r="H306" i="6" s="1"/>
  <c r="H6" i="6" l="1"/>
</calcChain>
</file>

<file path=xl/sharedStrings.xml><?xml version="1.0" encoding="utf-8"?>
<sst xmlns="http://schemas.openxmlformats.org/spreadsheetml/2006/main" count="657" uniqueCount="436">
  <si>
    <t>SKLADIŠČE VZORCEV</t>
  </si>
  <si>
    <t>LABORATORIJ ZA MOLEKULARNO BIOLOGIJO</t>
  </si>
  <si>
    <t>SADILNICA</t>
  </si>
  <si>
    <t>PROSTOR ZA LAMINARIJ</t>
  </si>
  <si>
    <t>LABORATORIJ ZA TRANSFORMACIJE</t>
  </si>
  <si>
    <t>POMIVALNICA</t>
  </si>
  <si>
    <t>02.05.27.</t>
  </si>
  <si>
    <t>02.05.22.</t>
  </si>
  <si>
    <t>02.05.29.</t>
  </si>
  <si>
    <t>02.05.30.</t>
  </si>
  <si>
    <t>02.05.28.</t>
  </si>
  <si>
    <t>02.05.20.</t>
  </si>
  <si>
    <t>02.05.18.</t>
  </si>
  <si>
    <t>02.05.16.</t>
  </si>
  <si>
    <t>02.05.15.</t>
  </si>
  <si>
    <t>02.05.04.</t>
  </si>
  <si>
    <t>02.05.06.</t>
  </si>
  <si>
    <t>02.05.07.</t>
  </si>
  <si>
    <t>02.05.08.</t>
  </si>
  <si>
    <t>02.05.10.</t>
  </si>
  <si>
    <t>02.05.11.</t>
  </si>
  <si>
    <t>02.05.23.</t>
  </si>
  <si>
    <t>02.05.24.</t>
  </si>
  <si>
    <t>02.05.35.</t>
  </si>
  <si>
    <t>02.05.34.</t>
  </si>
  <si>
    <t>02.05.32.</t>
  </si>
  <si>
    <t>02.05.14.</t>
  </si>
  <si>
    <t>02.06.09.</t>
  </si>
  <si>
    <t>02.06.07.</t>
  </si>
  <si>
    <t>02.06.08.</t>
  </si>
  <si>
    <t>02.06.06.</t>
  </si>
  <si>
    <t>02.06.05.</t>
  </si>
  <si>
    <t>02.06.04.</t>
  </si>
  <si>
    <t>02.06.03.</t>
  </si>
  <si>
    <t>02.06.02.</t>
  </si>
  <si>
    <t>02.06.22.</t>
  </si>
  <si>
    <t>02.06.28.</t>
  </si>
  <si>
    <t>02.06.15.</t>
  </si>
  <si>
    <t>02.06.16.</t>
  </si>
  <si>
    <t>02.06.14.</t>
  </si>
  <si>
    <t>02.06.12.</t>
  </si>
  <si>
    <t>02.06.11.</t>
  </si>
  <si>
    <t>02.06.18.</t>
  </si>
  <si>
    <t>02.06.20.</t>
  </si>
  <si>
    <t>LABORATORIJ ZA HOMOGENIZACIJE 1</t>
  </si>
  <si>
    <t>BAKTERIOLOŠKI LABORATORIJ 1</t>
  </si>
  <si>
    <t>BAKTERIOLOŠKI LABORATORIJ 2</t>
  </si>
  <si>
    <t>LABORATORIJ ZA EKSTRAKCIJE</t>
  </si>
  <si>
    <t>TEHTALNICA</t>
  </si>
  <si>
    <t>PROSTOR ZA ZAMRZOVALNE SKRINJE</t>
  </si>
  <si>
    <t>ELEKTROFOREZNICA</t>
  </si>
  <si>
    <t>MIKROSKOPIRNICA ZA FLUORESCENTNO MIKROSKOPIJO</t>
  </si>
  <si>
    <t>LABORATORIJ ZA PRIPRAVO GOJIŠČ IN RAZTOPIN</t>
  </si>
  <si>
    <t>PROSTOR ZA PRIPRAVO REAKCIJSKIH MEŠANIC 1</t>
  </si>
  <si>
    <t>PROSTOR ZA DODAJANJE DNA 1</t>
  </si>
  <si>
    <t>PROSTOR ZA PRIPRAVO REAKCIJSKIH MEŠANIC 2</t>
  </si>
  <si>
    <t>PROSTOR ZA DELO S PCR PRODUKTI IN PLAZMIDI</t>
  </si>
  <si>
    <t>PROSTOR ZA APARATURE 1</t>
  </si>
  <si>
    <t>LABORATORIJ ZA ELEKTRONSKO MIKROSKOPIJO</t>
  </si>
  <si>
    <t>PRIPRAVLJALNICA VZORCEV MO</t>
  </si>
  <si>
    <t>PREDPROSTOR ZA PRIPRAVO VZORCEV GSO</t>
  </si>
  <si>
    <t>MIKROSKOPIRNICA ZA KONFOKALNO MIKROSKOPIJO</t>
  </si>
  <si>
    <t>LABORATORIJ ZA DELO Z RASTLINSKIMI ENDOFITI</t>
  </si>
  <si>
    <t>MIKROSKOPIRNICA ZA ELEKTRONSKIO MIKROSKOPIJO</t>
  </si>
  <si>
    <t>LABORATORIJ ZA APARATURE 2</t>
  </si>
  <si>
    <t>PROSTOR ZA DODAJANJE DNA 2</t>
  </si>
  <si>
    <t>LABORATORIJ ZA HOMOGENIZACIJE 2</t>
  </si>
  <si>
    <t>LABORATORIJ ZA KLONIRANJE</t>
  </si>
  <si>
    <t>LABORATORIJ ZA PROTEINSKE ANALIZE</t>
  </si>
  <si>
    <t>INFEKTIVNI LABORATORIJ 1</t>
  </si>
  <si>
    <t>INFEKTIVNI LABORATORIJ 2</t>
  </si>
  <si>
    <t>CELIČNI  VIROLOŠKI LABORATORIJ</t>
  </si>
  <si>
    <t>LABORATORIJ ZA VIROLOGIJO</t>
  </si>
  <si>
    <t>LABORATORIJ ZA NOVE TEHNOLOGIJE</t>
  </si>
  <si>
    <t>LABORATORIJ ZA VZORCE Z NIZKO BIOMASO</t>
  </si>
  <si>
    <t>LABORATORIJ ZA HTS KNJIŽNICE</t>
  </si>
  <si>
    <t>10.05.01.</t>
  </si>
  <si>
    <t>LABORATORIJ ZA ALGE IN CIANOBAKTERIJE</t>
  </si>
  <si>
    <t>10.05.02.</t>
  </si>
  <si>
    <t>PROSTOR ZA IZOLACIJO e DNA</t>
  </si>
  <si>
    <t>10.05.03.</t>
  </si>
  <si>
    <t>ČISTA SOBA ZA PCR 1</t>
  </si>
  <si>
    <t>10.05.04.</t>
  </si>
  <si>
    <t>PROSTOR ZA DODAJANJE e DNA</t>
  </si>
  <si>
    <t>10.05.06.</t>
  </si>
  <si>
    <t>LABORATORIJ ZA DELO Z ZARODKI RIB</t>
  </si>
  <si>
    <t>10.05.09.</t>
  </si>
  <si>
    <t>GLP LABORATORIJ ZA BAKTERIJSKE TESTE</t>
  </si>
  <si>
    <t>10.05.10.</t>
  </si>
  <si>
    <t>GLP LABORATORIJ ZA CELIČNE TESTE</t>
  </si>
  <si>
    <t>10.05.12.</t>
  </si>
  <si>
    <t>LABORATORIJ ZA PRETOČNO CITOMETRIJO</t>
  </si>
  <si>
    <t>10.05.13.</t>
  </si>
  <si>
    <t>MIKROSKOPIRNICA</t>
  </si>
  <si>
    <t>10.05.14.</t>
  </si>
  <si>
    <t>10.05.15.</t>
  </si>
  <si>
    <t>10.05.17.</t>
  </si>
  <si>
    <t>ČISTA SOBA ZA PCR 2</t>
  </si>
  <si>
    <t>10.05.19.</t>
  </si>
  <si>
    <t>PREDPRIPRAVA ZA DELO S CELIČNIMI KULTURAMI</t>
  </si>
  <si>
    <t>10.05.20.</t>
  </si>
  <si>
    <t>LABORATORIJ ZA CELIČNE KULTURE 1</t>
  </si>
  <si>
    <t>10.05.21.</t>
  </si>
  <si>
    <t>LABORATORIJ ZA CELIČNE KULTURE 2</t>
  </si>
  <si>
    <t>10.05.22.</t>
  </si>
  <si>
    <t>LABORATORIJ ZA 3 D CELIČNE KULTURE</t>
  </si>
  <si>
    <t>10.05.23.</t>
  </si>
  <si>
    <t>LABORATORIJ ZA MATIČNE CELICE</t>
  </si>
  <si>
    <t>10.05.25.</t>
  </si>
  <si>
    <t>LABORATORIJ ZA DELO S PRIMARNIMI CELIČNIMI KULTURAMI (PCK)</t>
  </si>
  <si>
    <t>10.05.26.</t>
  </si>
  <si>
    <t>PCK - PRIPRAVA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</si>
  <si>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</si>
  <si>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</si>
  <si>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</si>
  <si>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</si>
  <si>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</si>
  <si>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</si>
  <si>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</si>
  <si>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</si>
  <si>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</si>
  <si>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Skupaj brez DDV</t>
  </si>
  <si>
    <t>STOL LABORATORIJSKI - NIZKI</t>
  </si>
  <si>
    <t>Opis:</t>
  </si>
  <si>
    <t>Laboratorijski stol za delo pri laboratorijskih pultih višine 75 cm.</t>
  </si>
  <si>
    <t>Širina sedalnega dela  460 mm.</t>
  </si>
  <si>
    <t>Globina stola  460 mm.</t>
  </si>
  <si>
    <t>Višina naslona  od 450 do 530 mm.</t>
  </si>
  <si>
    <t>Nastavitev višine sedeža od 460 mm do 600 mm.</t>
  </si>
  <si>
    <t>Sedež in naslon ergonomsko oblikovan. Mehanizem in nastavitve se upravljajo v</t>
  </si>
  <si>
    <t>sedečem položaju.</t>
  </si>
  <si>
    <t>Sedalo in naslon iz poliuretana in poliamida.</t>
  </si>
  <si>
    <t>Podnožje 5-krako, kromirano ali poliran aluminij.</t>
  </si>
  <si>
    <t>Mehanizem: sinhroni, s samodejno nastavitvijo trdote za uporabnike 45-120 kg.</t>
  </si>
  <si>
    <t>Nastavitve kota naslona.Plinski dvižni.</t>
  </si>
  <si>
    <t>Nastavitve: globina sedeža, naklon sedeža in višina naslona.</t>
  </si>
  <si>
    <t>Laboratorijski stol mora biti primeren za delo v laboratorijih (GMP območje).</t>
  </si>
  <si>
    <t>Varnost GS "Tested safety"</t>
  </si>
  <si>
    <t>1.1.2.1.</t>
  </si>
  <si>
    <t>L. 02.05.04.ST75</t>
  </si>
  <si>
    <t>Stol laboratorijski - nizki</t>
  </si>
  <si>
    <t>1.1.2.2.</t>
  </si>
  <si>
    <t>L. 02.05.06.ST75</t>
  </si>
  <si>
    <t>1.1.2.3.</t>
  </si>
  <si>
    <t>L. 02.05.07.ST75</t>
  </si>
  <si>
    <t>1.1.2.4.</t>
  </si>
  <si>
    <t>L. 02.05.08.ST75</t>
  </si>
  <si>
    <t>1.1.2.5.</t>
  </si>
  <si>
    <t>L. 02.05.10.ST75</t>
  </si>
  <si>
    <t>1.1.2.6.</t>
  </si>
  <si>
    <t>L. 02.05.11.ST75</t>
  </si>
  <si>
    <t>1.1.2.7.</t>
  </si>
  <si>
    <t>L. 02.05.14.ST75</t>
  </si>
  <si>
    <t>1.1.2.8.</t>
  </si>
  <si>
    <t>L. 02.05.15.ST75</t>
  </si>
  <si>
    <t>1.1.2.9.</t>
  </si>
  <si>
    <t>L. 02.05.16.ST75</t>
  </si>
  <si>
    <t>1.1.2.10.</t>
  </si>
  <si>
    <t>L. 02.05.18.ST75</t>
  </si>
  <si>
    <t>1.1.2.11.</t>
  </si>
  <si>
    <t>L. 02.05.20.ST75</t>
  </si>
  <si>
    <t>L. 02.05.22.ST75</t>
  </si>
  <si>
    <t>1.1.2.12.</t>
  </si>
  <si>
    <t>L. 02.05.23.ST75</t>
  </si>
  <si>
    <t>1.1.2.13.</t>
  </si>
  <si>
    <t>L. 02.05.28.ST75</t>
  </si>
  <si>
    <t>1.1.2.14.</t>
  </si>
  <si>
    <t>L. 02.05.29.ST75</t>
  </si>
  <si>
    <t>1.1.2.15.</t>
  </si>
  <si>
    <t>L. 02.05.30.ST75</t>
  </si>
  <si>
    <t>1.1.2.16.</t>
  </si>
  <si>
    <t>L. 02.05.34.ST75</t>
  </si>
  <si>
    <t>1.1.2.17.</t>
  </si>
  <si>
    <t>L. 02.05.35.ST75</t>
  </si>
  <si>
    <t>1.1.2.18.</t>
  </si>
  <si>
    <t>L. 02.06.04.ST75</t>
  </si>
  <si>
    <t>1.1.2.19.</t>
  </si>
  <si>
    <t>L. 02.06.06.ST75</t>
  </si>
  <si>
    <t>1.1.2.20.</t>
  </si>
  <si>
    <t>L. 02.06.07.ST75</t>
  </si>
  <si>
    <t>1.1.2.21.</t>
  </si>
  <si>
    <t>L. 02.06.08.ST75</t>
  </si>
  <si>
    <t>1.1.2.22.</t>
  </si>
  <si>
    <t>L. 02.06.09.ST75</t>
  </si>
  <si>
    <t>1.1.2.23.</t>
  </si>
  <si>
    <t>L. 02.06.11.ST75</t>
  </si>
  <si>
    <t>1.1.2.24.</t>
  </si>
  <si>
    <t>L. 02.06.12.ST75</t>
  </si>
  <si>
    <t>1.1.2.25.</t>
  </si>
  <si>
    <t>L. 02.06.14.ST75</t>
  </si>
  <si>
    <t>1.1.2.26.</t>
  </si>
  <si>
    <t>L. 02.06.15.ST75</t>
  </si>
  <si>
    <t>1.1.2.27.</t>
  </si>
  <si>
    <t>L. 02.06.16.ST75</t>
  </si>
  <si>
    <t>1.1.2.28.</t>
  </si>
  <si>
    <t>L. 02.06.18.ST75</t>
  </si>
  <si>
    <t>1.1.2.29.</t>
  </si>
  <si>
    <t>L. 02.06.20.ST75</t>
  </si>
  <si>
    <t>L. 02.06.28.ST75</t>
  </si>
  <si>
    <t>1.1.2.30.</t>
  </si>
  <si>
    <t>L. 10.05.01.ST75</t>
  </si>
  <si>
    <t>Laboratorijski stol - nizki</t>
  </si>
  <si>
    <t>1.1.2.31.</t>
  </si>
  <si>
    <t>L. 10.05.03.ST75</t>
  </si>
  <si>
    <t>1.1.2.32.</t>
  </si>
  <si>
    <t>L. 10.05.04.ST75</t>
  </si>
  <si>
    <t>1.1.2.33.</t>
  </si>
  <si>
    <t>L. 10.05.06.ST75</t>
  </si>
  <si>
    <t>1.1.2.34.</t>
  </si>
  <si>
    <t>L. 10.05.09.ST75</t>
  </si>
  <si>
    <t>1.1.2.35.</t>
  </si>
  <si>
    <t>L. 10.05.12.ST75</t>
  </si>
  <si>
    <t>1.1.2.36.</t>
  </si>
  <si>
    <t>L. 10.05.13.ST75</t>
  </si>
  <si>
    <t>Laboratorijski stol - nizek</t>
  </si>
  <si>
    <t>1.1.2.37</t>
  </si>
  <si>
    <t>L. 10.05.15.ST75</t>
  </si>
  <si>
    <t>1.1.2.38.</t>
  </si>
  <si>
    <t>L. 10.05.17.ST75</t>
  </si>
  <si>
    <t>1.1.2.39.</t>
  </si>
  <si>
    <t>L. 10.05.20.ST75</t>
  </si>
  <si>
    <t>1.1.2.40.</t>
  </si>
  <si>
    <t>L. 10.05.21.ST75</t>
  </si>
  <si>
    <t>1.1.2.41.</t>
  </si>
  <si>
    <t>L. 10.05.22.ST75</t>
  </si>
  <si>
    <t>1.1.2.42.</t>
  </si>
  <si>
    <t>L. 10.05.23.ST75</t>
  </si>
  <si>
    <t>1.1.2.43.</t>
  </si>
  <si>
    <t>L. 10.05.25.ST75</t>
  </si>
  <si>
    <t>STOL LABORATORIJSKI - VISOKI</t>
  </si>
  <si>
    <t>Laboratorijski stol za delo pri laboratorijskih pultih višine 90 cm.</t>
  </si>
  <si>
    <t>Nastavitev višine sedeža od 570 mm do 820 mm.</t>
  </si>
  <si>
    <t>1.1.2.44.</t>
  </si>
  <si>
    <t>L. 02.05.04.ST90</t>
  </si>
  <si>
    <t>Stol laboratorijski - visoki</t>
  </si>
  <si>
    <t>1.1.2.45.</t>
  </si>
  <si>
    <t>L. 02.05.11.ST90</t>
  </si>
  <si>
    <t>1.1.2.46.</t>
  </si>
  <si>
    <t>L. 02.05.16.ST90</t>
  </si>
  <si>
    <t>1.1.2.47.</t>
  </si>
  <si>
    <t>L. 02.05.24.ST90</t>
  </si>
  <si>
    <t>1.1.2.48.</t>
  </si>
  <si>
    <t>L. 02.05.27.ST90</t>
  </si>
  <si>
    <t>1.1.2.49.</t>
  </si>
  <si>
    <t>L. 02.05.28.ST90</t>
  </si>
  <si>
    <t>1.1.2.50.</t>
  </si>
  <si>
    <t>L. 02.05.32.ST90</t>
  </si>
  <si>
    <t>1.1.2.51.</t>
  </si>
  <si>
    <t>L. 02.05.35.ST90</t>
  </si>
  <si>
    <t>1.1.2.52.</t>
  </si>
  <si>
    <t>L. 02.06.02.ST90</t>
  </si>
  <si>
    <t>1.1.2.53.</t>
  </si>
  <si>
    <t>L. 02.06.03.ST90</t>
  </si>
  <si>
    <t>1.1.2.54.</t>
  </si>
  <si>
    <t>L. 02.06.05.ST90</t>
  </si>
  <si>
    <t>1.1.2.55.</t>
  </si>
  <si>
    <t>L. 02.06.22.ST90</t>
  </si>
  <si>
    <t>1.1.2.56.</t>
  </si>
  <si>
    <t>L. 10.05.02.ST90</t>
  </si>
  <si>
    <t>1.1.2.57.</t>
  </si>
  <si>
    <t>L. 10.05.10.ST90</t>
  </si>
  <si>
    <t>1.1.2.58.</t>
  </si>
  <si>
    <t>L. 10.05.14.ST90</t>
  </si>
  <si>
    <t>1.1.2.59.</t>
  </si>
  <si>
    <t>L. 10.05.15.ST90</t>
  </si>
  <si>
    <t>Laboratorijski stol - visok</t>
  </si>
  <si>
    <t>1.1.2.60.</t>
  </si>
  <si>
    <t>L. 10.05.19.ST90</t>
  </si>
  <si>
    <t>1.1.2.61.</t>
  </si>
  <si>
    <t>L. 10.05.25.ST90</t>
  </si>
  <si>
    <t>1.1.2.62.</t>
  </si>
  <si>
    <t>L.10.05.26.ST90</t>
  </si>
  <si>
    <t>12.05.04.</t>
  </si>
  <si>
    <t>LABORATORIJ ZA KEMIČNO EKOLOGIJO</t>
  </si>
  <si>
    <t>12.05.07.</t>
  </si>
  <si>
    <t>MERILNI LABORATORIJ</t>
  </si>
  <si>
    <t>12.05.08.</t>
  </si>
  <si>
    <t>VEDENJE</t>
  </si>
  <si>
    <t>12.05.09.</t>
  </si>
  <si>
    <t>BIOTREMOLOGIJA 2</t>
  </si>
  <si>
    <t>12.05.10.</t>
  </si>
  <si>
    <t>BIOTREMOLOGIJA 1</t>
  </si>
  <si>
    <t>12.05.13.</t>
  </si>
  <si>
    <t>MIKROSKOPIRNICA - FLUORESCENCA</t>
  </si>
  <si>
    <t>12.05.28.</t>
  </si>
  <si>
    <t>12.05.05.</t>
  </si>
  <si>
    <t>LABORATORIJ ZA KROMATOGRAFIJO</t>
  </si>
  <si>
    <t>12.05.11.</t>
  </si>
  <si>
    <t>NEVROLOŠKI LABORATORIJ</t>
  </si>
  <si>
    <t>12.05.21.</t>
  </si>
  <si>
    <t>FOTO - MORFOLOŠKI LAB</t>
  </si>
  <si>
    <t>12.05.24.</t>
  </si>
  <si>
    <t>MORFOLOŠKI LABORATORIJ</t>
  </si>
  <si>
    <t>SKUPAJ</t>
  </si>
  <si>
    <t>12.05.01.</t>
  </si>
  <si>
    <t>e- DNA LABORATORIJ</t>
  </si>
  <si>
    <t>12.05.02.</t>
  </si>
  <si>
    <t>e - DNA PRIPRAVLJALNICA</t>
  </si>
  <si>
    <t>2. ETAPA</t>
  </si>
  <si>
    <t>1. ETAPA</t>
  </si>
  <si>
    <t>REKAPITULACIJA LABORATORIJSKI STOLI</t>
  </si>
  <si>
    <t>LABORATORIJSKI STOLI 1. ETAPA</t>
  </si>
  <si>
    <t>LABORATORIJSKI STOLI 2. ETAPA</t>
  </si>
  <si>
    <t>1.1.2.</t>
  </si>
  <si>
    <t>2.1.2.</t>
  </si>
  <si>
    <t>12.05.03.</t>
  </si>
  <si>
    <t>MOLEKULARNI LABORATORIJ</t>
  </si>
  <si>
    <t>12.05.06.</t>
  </si>
  <si>
    <t>SPLOŠNI LABORATORIJ</t>
  </si>
  <si>
    <t>12.05.27.</t>
  </si>
  <si>
    <t>KEMIJSKI LABORATORIJ</t>
  </si>
  <si>
    <t>12.05.29.</t>
  </si>
  <si>
    <t>EKOFIZIOLOŠKI  LABORATORIJ</t>
  </si>
  <si>
    <t>Stoli v kvaliteti kot npr. PolyLine ali enakovredno.</t>
  </si>
  <si>
    <t>L. 10.05.10.ST75</t>
  </si>
  <si>
    <t>L. 10.05.12.ST90</t>
  </si>
  <si>
    <t>1.1.2.63.</t>
  </si>
  <si>
    <t>1.1.2.64.</t>
  </si>
  <si>
    <t>2.1.2.1.</t>
  </si>
  <si>
    <t>L. 12.05.04.ST75</t>
  </si>
  <si>
    <t>Stol vrtiljak - nizki</t>
  </si>
  <si>
    <t>2.1.2.2.</t>
  </si>
  <si>
    <t>L. 12.05.05.ST75</t>
  </si>
  <si>
    <t>2.1.2.3.</t>
  </si>
  <si>
    <t>L. 12.05.06.ST75</t>
  </si>
  <si>
    <t>2.1.2.4.</t>
  </si>
  <si>
    <t>L. 12.05.07.ST75</t>
  </si>
  <si>
    <t>2.1.2.5.</t>
  </si>
  <si>
    <t>L. 12.05.08.ST75</t>
  </si>
  <si>
    <t>2.1.2.6.</t>
  </si>
  <si>
    <t>L. 12.05.09.ST75</t>
  </si>
  <si>
    <t>2.1.2.7.</t>
  </si>
  <si>
    <t>L. 12.05.10.ST75</t>
  </si>
  <si>
    <t>2.1.2.8.</t>
  </si>
  <si>
    <t>L. 12.05.11.ST75</t>
  </si>
  <si>
    <t>12.05.12.</t>
  </si>
  <si>
    <t>SPLOŠNI LABORATORIJ ČEBELE</t>
  </si>
  <si>
    <t>2.1.2.9.</t>
  </si>
  <si>
    <t>L. 12.05.12.ST75</t>
  </si>
  <si>
    <t>2.1.2.10.</t>
  </si>
  <si>
    <t>L. 12.05.13.ST75</t>
  </si>
  <si>
    <t>12.05.14.</t>
  </si>
  <si>
    <t>2.1.2.11.</t>
  </si>
  <si>
    <t>L. 12.05.14.ST75</t>
  </si>
  <si>
    <t>12.05.15.</t>
  </si>
  <si>
    <t>SKLADIŠČE</t>
  </si>
  <si>
    <t>2.1.2.12.</t>
  </si>
  <si>
    <t>L. 12.05.15.ST75</t>
  </si>
  <si>
    <t>12.05.18.</t>
  </si>
  <si>
    <t>GOJILNICA</t>
  </si>
  <si>
    <t>2.1.2.13.</t>
  </si>
  <si>
    <t>L. 12.05.18.ST75</t>
  </si>
  <si>
    <t>12.05.19.</t>
  </si>
  <si>
    <t xml:space="preserve">KARANTENSKA GOJILNICA </t>
  </si>
  <si>
    <t>2.1.2.14.</t>
  </si>
  <si>
    <t>L. 12.05.19.ST75</t>
  </si>
  <si>
    <t>2.1.2.15.</t>
  </si>
  <si>
    <t>L. 12.05.21.ST75</t>
  </si>
  <si>
    <t>12.05.22.</t>
  </si>
  <si>
    <t>PRIPRAVLJALNICA</t>
  </si>
  <si>
    <t>2.1.2.16.</t>
  </si>
  <si>
    <t>L. 12.05.22.ST75</t>
  </si>
  <si>
    <t>2.1.2.17.</t>
  </si>
  <si>
    <t>L. 12.05.24.ST75</t>
  </si>
  <si>
    <t>12.05.26.</t>
  </si>
  <si>
    <t>ANALITIKA</t>
  </si>
  <si>
    <t>2.1.2.18.</t>
  </si>
  <si>
    <t>L.12.05.26.ST75</t>
  </si>
  <si>
    <t>2.1.2.19.</t>
  </si>
  <si>
    <t>L. 12.05.28.ST75</t>
  </si>
  <si>
    <t>12.05.30.</t>
  </si>
  <si>
    <t>RAZISKAVE BIOFILMA</t>
  </si>
  <si>
    <t>2.1.2.20.</t>
  </si>
  <si>
    <t>L. 12.05.30.ST75</t>
  </si>
  <si>
    <t>12.05.31.</t>
  </si>
  <si>
    <t>ZOOLOŠKI LABORATORIJ</t>
  </si>
  <si>
    <t>2.1.2.21.</t>
  </si>
  <si>
    <t>L. 12.05.31.ST75</t>
  </si>
  <si>
    <t>12.07.01.</t>
  </si>
  <si>
    <t>ČEBELNJAK</t>
  </si>
  <si>
    <t>2.1.2.22.</t>
  </si>
  <si>
    <t>L. 12.07.01.ST75</t>
  </si>
  <si>
    <t>10.01.11.</t>
  </si>
  <si>
    <t>PROSTOR ZA DELO Z GSO 2.VARNOSTNEGA RAZREDA</t>
  </si>
  <si>
    <t>2.1.2.23.</t>
  </si>
  <si>
    <t>L. 10.01.11.ST75</t>
  </si>
  <si>
    <t>2.1.2.24.</t>
  </si>
  <si>
    <t>L. 12.05.01.ST90</t>
  </si>
  <si>
    <t>2.1.2.25.</t>
  </si>
  <si>
    <t>L. 12.05.02.ST90</t>
  </si>
  <si>
    <t>2.1.2.26.</t>
  </si>
  <si>
    <t>L. 12.05.03.ST90</t>
  </si>
  <si>
    <t>2.1.2.27.</t>
  </si>
  <si>
    <t>L. 12.05.04.ST90</t>
  </si>
  <si>
    <t>12.05.16.</t>
  </si>
  <si>
    <r>
      <t>TERMOREGULIRANA SOBA (+4</t>
    </r>
    <r>
      <rPr>
        <sz val="8"/>
        <color theme="9" tint="-0.249977111117893"/>
        <rFont val="Calibri"/>
        <family val="2"/>
        <charset val="238"/>
      </rPr>
      <t>˚C do +40˚C)</t>
    </r>
  </si>
  <si>
    <t>2.1.2.28.</t>
  </si>
  <si>
    <t>L. 12.05.16.ST90</t>
  </si>
  <si>
    <t>12.05.25.</t>
  </si>
  <si>
    <t>AKLIMATIZACIJSKA SOBA ZA MODELNE ORGANIZME</t>
  </si>
  <si>
    <t>2.1.2.29.</t>
  </si>
  <si>
    <t>L. 12.05.25.ST90</t>
  </si>
  <si>
    <t>2.1.2.30.</t>
  </si>
  <si>
    <t>L.12.05.27.ST90</t>
  </si>
  <si>
    <t>2.1.2.31.</t>
  </si>
  <si>
    <t>L. 12.05.29.ST90</t>
  </si>
  <si>
    <t>2.1.2.32.</t>
  </si>
  <si>
    <t>L. 12.05.31.ST90</t>
  </si>
  <si>
    <t>02.06.29.</t>
  </si>
  <si>
    <t xml:space="preserve">VAJALNICA </t>
  </si>
  <si>
    <t>2.1.2.33.</t>
  </si>
  <si>
    <t>L. 02.06.29.ST90</t>
  </si>
  <si>
    <t>2.1.2.34.</t>
  </si>
  <si>
    <t>L.10.01.11.ST90</t>
  </si>
  <si>
    <t>Podnožje 5-krako, kromirano ali poliran aluminij, na kolesih za trdna tla.</t>
  </si>
  <si>
    <t>Stoli v kvaliteti kot npr. POLYLINE ali enakovredno.</t>
  </si>
  <si>
    <t>L.33.02.04.ST75</t>
  </si>
  <si>
    <t>L.33.08.02.ST75</t>
  </si>
  <si>
    <t>Laboratorijski stoli skupaj:</t>
  </si>
  <si>
    <t>2. ETAPA - IZOBRAŽEVALNI PROSTORI</t>
  </si>
  <si>
    <t>LABORATORIJSKI STOLI IZOBRAŽEVALNIH PROSTOROV</t>
  </si>
  <si>
    <t>3.1.2.2.</t>
  </si>
  <si>
    <t>3.1.2.1.</t>
  </si>
  <si>
    <t>3.1.2</t>
  </si>
  <si>
    <t>LABORATORIJSKI STOLI 2. ETAPA IZOBRAŽEVALNI PROSTORI</t>
  </si>
  <si>
    <t>DDV</t>
  </si>
  <si>
    <t>Skupaj z DDV</t>
  </si>
  <si>
    <t>Laboratorijski stol mora biti primeren za delo v laboratorijih</t>
  </si>
  <si>
    <t>33.02.04</t>
  </si>
  <si>
    <t>33.08.02</t>
  </si>
  <si>
    <t>NI PREDMET DOBAVE</t>
  </si>
  <si>
    <t>Stol laboratorijski - nizki L.33.02.04.ST75 v prostoru vajalnica (33.02.04).</t>
  </si>
  <si>
    <t>Stol laboratorijski - nizki L.33.08.02.ST75 v prostoru vajalnica (33.08.02).</t>
  </si>
  <si>
    <t xml:space="preserve">Dimenzije (š, g in v lahko odstopajo do 10 %): </t>
  </si>
  <si>
    <t>Kakovost DIN 68877</t>
  </si>
  <si>
    <t>Izbran ponudnik se zaveže izdobaviti opremo v dveh delih - po etapah (kot navedno v OBR-splošne zahteve)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</si>
</sst>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* #,##0.00\ &quot;€&quot;_-;\-* #,##0.00\ &quot;€&quot;_-;_-* &quot;-&quot;??\ &quot;€&quot;_-;_-@_-"/>
    <numFmt numFmtId="164" formatCode="d\-mmm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97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0070C0"/>
      <name val="Arial Narrow"/>
      <family val="2"/>
      <charset val="238"/>
    </font>
    <font>
      <b/>
      <sz val="9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sz val="11"/>
      <color theme="9" tint="-0.249977111117893"/>
      <name val="Calibri"/>
      <family val="2"/>
      <charset val="238"/>
      <scheme val="minor"/>
    </font>
    <font>
      <b/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sz val="8"/>
      <color theme="9" tint="-0.249977111117893"/>
      <name val="Calibri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0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color theme="4" tint="-0.249977111117893"/>
      <name val="Arial Narrow"/>
      <family val="2"/>
      <charset val="238"/>
    </font>
    <font>
      <sz val="11"/>
      <color theme="4" tint="-0.249977111117893"/>
      <name val="Arial Narrow"/>
      <family val="2"/>
      <charset val="238"/>
    </font>
    <font>
      <sz val="10"/>
      <color theme="4" tint="-0.249977111117893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sz val="8"/>
      <color theme="4" tint="-0.249977111117893"/>
      <name val="Arial Narrow"/>
      <family val="2"/>
      <charset val="238"/>
    </font>
    <font>
      <b/>
      <sz val="9"/>
      <color theme="4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4" tint="-0.249977111117893"/>
      <name val="Arial Narrow"/>
      <family val="2"/>
      <charset val="238"/>
    </font>
    <font>
      <b/>
      <i/>
      <sz val="8"/>
      <color theme="4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8"/>
      <color theme="8" tint="-0.499984740745262"/>
      <name val="Arial Narrow"/>
      <family val="2"/>
      <charset val="238"/>
    </font>
    <font>
      <sz val="11"/>
      <name val="Calibri"/>
      <family val="2"/>
      <charset val="238"/>
      <scheme val="minor"/>
    </font>
  </fonts>
  <fills count="7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5">
    <xf numFmtId="0" fontId="0" fillId="0" borderId="0"/>
    <xf numFmtId="0" fontId="5" fillId="0" borderId="0"/>
    <xf numFmtId="0" fontId="5" fillId="0" borderId="0"/>
    <xf numFmtId="0" fontId="6" fillId="0" borderId="0"/>
    <xf numFmtId="0" fontId="5" fillId="0" borderId="0"/>
    <xf numFmtId="165" fontId="30" fillId="0" borderId="0" applyFont="0" applyFill="0" applyBorder="0" applyAlignment="0" applyProtection="0"/>
    <xf numFmtId="0" fontId="5" fillId="0" borderId="0"/>
    <xf numFmtId="0" fontId="31" fillId="0" borderId="0"/>
    <xf numFmtId="166" fontId="30" fillId="0" borderId="0" applyFont="0" applyFill="0" applyBorder="0" applyAlignment="0" applyProtection="0"/>
    <xf numFmtId="0" fontId="38" fillId="0" borderId="0"/>
    <xf numFmtId="0" fontId="41" fillId="0" borderId="0">
      <alignment vertical="top"/>
    </xf>
    <xf numFmtId="0" fontId="15" fillId="0" borderId="21">
      <alignment horizontal="left" vertical="center"/>
    </xf>
    <xf numFmtId="0" fontId="2" fillId="0" borderId="0" applyFill="0" applyBorder="0">
      <alignment horizontal="left" vertical="center"/>
    </xf>
    <xf numFmtId="0" fontId="14" fillId="5" borderId="0" applyBorder="0">
      <alignment horizontal="left" vertical="center" wrapText="1" indent="1"/>
      <protection locked="0"/>
    </xf>
    <xf numFmtId="0" fontId="42" fillId="0" borderId="0" applyNumberFormat="0" applyFill="0" applyBorder="0" applyProtection="0">
      <alignment horizontal="left" vertical="top"/>
    </xf>
    <xf numFmtId="167" fontId="14" fillId="0" borderId="20">
      <alignment horizontal="left" vertical="center" wrapText="1"/>
    </xf>
    <xf numFmtId="167" fontId="14" fillId="0" borderId="0" applyFill="0" applyBorder="0">
      <alignment horizontal="left" vertical="center" wrapText="1"/>
    </xf>
    <xf numFmtId="0" fontId="43" fillId="6" borderId="22" applyNumberFormat="0" applyBorder="0" applyProtection="0">
      <alignment horizontal="left" vertical="center" wrapText="1" indent="1"/>
      <protection locked="0"/>
    </xf>
    <xf numFmtId="0" fontId="30" fillId="0" borderId="0"/>
    <xf numFmtId="0" fontId="51" fillId="0" borderId="0"/>
    <xf numFmtId="0" fontId="51" fillId="0" borderId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56" fillId="0" borderId="0"/>
    <xf numFmtId="0" fontId="56" fillId="0" borderId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3" fillId="32" borderId="23" applyNumberFormat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3" fontId="30" fillId="0" borderId="0" applyFont="0" applyFill="0" applyBorder="0" applyAlignment="0" applyProtection="0"/>
    <xf numFmtId="3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76" fillId="0" borderId="4" applyAlignment="0"/>
    <xf numFmtId="0" fontId="76" fillId="0" borderId="25" applyAlignment="0"/>
    <xf numFmtId="173" fontId="5" fillId="0" borderId="0"/>
    <xf numFmtId="174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2" fillId="0" borderId="0"/>
    <xf numFmtId="0" fontId="30" fillId="0" borderId="0"/>
    <xf numFmtId="9" fontId="5" fillId="0" borderId="0"/>
    <xf numFmtId="172" fontId="31" fillId="0" borderId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7" fillId="0" borderId="27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7" fillId="20" borderId="23" applyNumberFormat="0" applyAlignment="0" applyProtection="0"/>
    <xf numFmtId="0" fontId="47" fillId="20" borderId="23" applyNumberFormat="0" applyAlignment="0" applyProtection="0"/>
    <xf numFmtId="0" fontId="47" fillId="20" borderId="23" applyNumberFormat="0" applyAlignment="0" applyProtection="0"/>
    <xf numFmtId="0" fontId="47" fillId="20" borderId="23" applyNumberFormat="0" applyAlignment="0" applyProtection="0"/>
    <xf numFmtId="0" fontId="47" fillId="20" borderId="23" applyNumberFormat="0" applyAlignment="0" applyProtection="0"/>
    <xf numFmtId="0" fontId="47" fillId="20" borderId="23" applyNumberFormat="0" applyAlignment="0" applyProtection="0"/>
    <xf numFmtId="0" fontId="48" fillId="34" borderId="29" applyNumberFormat="0" applyAlignment="0" applyProtection="0"/>
    <xf numFmtId="0" fontId="48" fillId="34" borderId="29" applyNumberFormat="0" applyAlignment="0" applyProtection="0"/>
    <xf numFmtId="0" fontId="48" fillId="34" borderId="29" applyNumberFormat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65" fillId="0" borderId="0" applyNumberFormat="0" applyFill="0" applyBorder="0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31" applyNumberFormat="0" applyFill="0" applyAlignment="0" applyProtection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74" fillId="0" borderId="32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75" fillId="0" borderId="3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5" fillId="0" borderId="0" applyAlignment="0"/>
    <xf numFmtId="4" fontId="80" fillId="0" borderId="0" applyAlignment="0"/>
    <xf numFmtId="4" fontId="80" fillId="0" borderId="0" applyAlignment="0"/>
    <xf numFmtId="4" fontId="80" fillId="0" borderId="0" applyAlignment="0"/>
    <xf numFmtId="4" fontId="80" fillId="0" borderId="0" applyAlignment="0"/>
    <xf numFmtId="4" fontId="80" fillId="0" borderId="0" applyAlignment="0"/>
    <xf numFmtId="4" fontId="80" fillId="0" borderId="0" applyAlignment="0"/>
    <xf numFmtId="4" fontId="80" fillId="0" borderId="0" applyAlignment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68" fillId="0" borderId="0">
      <alignment horizontal="justify" vertical="top"/>
    </xf>
    <xf numFmtId="0" fontId="31" fillId="0" borderId="0"/>
    <xf numFmtId="0" fontId="64" fillId="0" borderId="0"/>
    <xf numFmtId="0" fontId="64" fillId="0" borderId="0"/>
    <xf numFmtId="0" fontId="3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0" fillId="0" borderId="0"/>
    <xf numFmtId="0" fontId="30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82" fillId="0" borderId="0"/>
    <xf numFmtId="0" fontId="82" fillId="0" borderId="0"/>
    <xf numFmtId="0" fontId="30" fillId="0" borderId="0"/>
    <xf numFmtId="0" fontId="5" fillId="0" borderId="0"/>
    <xf numFmtId="0" fontId="8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77" fillId="20" borderId="0" applyNumberFormat="0" applyBorder="0" applyAlignment="0" applyProtection="0"/>
    <xf numFmtId="175" fontId="85" fillId="0" borderId="0"/>
    <xf numFmtId="175" fontId="86" fillId="0" borderId="0"/>
    <xf numFmtId="0" fontId="5" fillId="0" borderId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0" fontId="5" fillId="16" borderId="34" applyNumberFormat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30" fillId="16" borderId="34" applyNumberFormat="0" applyFont="0" applyAlignment="0" applyProtection="0"/>
    <xf numFmtId="0" fontId="5" fillId="16" borderId="34" applyNumberFormat="0" applyAlignment="0" applyProtection="0"/>
    <xf numFmtId="0" fontId="31" fillId="16" borderId="34" applyNumberFormat="0" applyAlignment="0" applyProtection="0"/>
    <xf numFmtId="0" fontId="31" fillId="16" borderId="34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48" fillId="32" borderId="29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7" fillId="0" borderId="0" applyBorder="0" applyProtection="0">
      <alignment vertical="top" wrapText="1"/>
    </xf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6" applyNumberFormat="0" applyFill="0" applyAlignment="0" applyProtection="0"/>
    <xf numFmtId="0" fontId="59" fillId="33" borderId="24" applyNumberFormat="0" applyAlignment="0" applyProtection="0"/>
    <xf numFmtId="0" fontId="59" fillId="33" borderId="24" applyNumberFormat="0" applyAlignment="0" applyProtection="0"/>
    <xf numFmtId="49" fontId="50" fillId="34" borderId="37">
      <alignment horizontal="center" vertical="top" wrapText="1"/>
    </xf>
    <xf numFmtId="49" fontId="50" fillId="34" borderId="38">
      <alignment horizontal="center" vertical="top" wrapText="1"/>
    </xf>
    <xf numFmtId="49" fontId="50" fillId="34" borderId="37">
      <alignment horizontal="center" vertical="top" wrapText="1"/>
    </xf>
    <xf numFmtId="0" fontId="60" fillId="34" borderId="23" applyNumberFormat="0" applyAlignment="0" applyProtection="0"/>
    <xf numFmtId="0" fontId="60" fillId="34" borderId="23" applyNumberFormat="0" applyAlignment="0" applyProtection="0"/>
    <xf numFmtId="0" fontId="60" fillId="34" borderId="23" applyNumberFormat="0" applyAlignment="0" applyProtection="0"/>
    <xf numFmtId="0" fontId="61" fillId="34" borderId="23" applyNumberFormat="0" applyAlignment="0" applyProtection="0"/>
    <xf numFmtId="0" fontId="61" fillId="34" borderId="23" applyNumberFormat="0" applyAlignment="0" applyProtection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4" fontId="5" fillId="0" borderId="39" applyAlignment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51" fillId="0" borderId="0"/>
    <xf numFmtId="0" fontId="31" fillId="0" borderId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5" fillId="0" borderId="0" applyFill="0" applyBorder="0" applyAlignment="0" applyProtection="0"/>
    <xf numFmtId="171" fontId="5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5" fillId="0" borderId="0" applyFill="0" applyBorder="0" applyAlignment="0" applyProtection="0"/>
    <xf numFmtId="171" fontId="49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66" fontId="30" fillId="0" borderId="0" applyFont="0" applyFill="0" applyBorder="0" applyAlignment="0" applyProtection="0"/>
    <xf numFmtId="171" fontId="49" fillId="0" borderId="0" applyFill="0" applyBorder="0" applyAlignment="0" applyProtection="0"/>
    <xf numFmtId="176" fontId="5" fillId="0" borderId="0" applyFill="0" applyBorder="0" applyAlignment="0" applyProtection="0"/>
    <xf numFmtId="176" fontId="5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9" fontId="31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72" fontId="31" fillId="0" borderId="0" applyFill="0" applyBorder="0" applyAlignment="0" applyProtection="0"/>
    <xf numFmtId="172" fontId="31" fillId="0" borderId="0" applyFill="0" applyBorder="0" applyAlignment="0" applyProtection="0"/>
    <xf numFmtId="172" fontId="31" fillId="0" borderId="0" applyFill="0" applyBorder="0" applyAlignment="0" applyProtection="0"/>
    <xf numFmtId="172" fontId="31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69" fontId="5" fillId="0" borderId="0" applyFill="0" applyBorder="0" applyAlignment="0" applyProtection="0"/>
    <xf numFmtId="170" fontId="49" fillId="0" borderId="0" applyFill="0" applyBorder="0" applyAlignment="0" applyProtection="0"/>
    <xf numFmtId="14" fontId="31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72" fontId="31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70" fontId="49" fillId="0" borderId="0" applyFill="0" applyBorder="0" applyAlignment="0" applyProtection="0"/>
    <xf numFmtId="170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5" fontId="30" fillId="0" borderId="0" applyFont="0" applyFill="0" applyBorder="0" applyAlignment="0" applyProtection="0"/>
    <xf numFmtId="169" fontId="49" fillId="0" borderId="0" applyFill="0" applyBorder="0" applyAlignment="0" applyProtection="0"/>
    <xf numFmtId="169" fontId="5" fillId="0" borderId="0" applyFill="0" applyBorder="0" applyAlignment="0" applyProtection="0"/>
    <xf numFmtId="0" fontId="47" fillId="13" borderId="23" applyNumberFormat="0" applyAlignment="0" applyProtection="0"/>
    <xf numFmtId="0" fontId="47" fillId="13" borderId="23" applyNumberFormat="0" applyAlignment="0" applyProtection="0"/>
    <xf numFmtId="0" fontId="47" fillId="13" borderId="23" applyNumberFormat="0" applyAlignment="0" applyProtection="0"/>
    <xf numFmtId="0" fontId="47" fillId="11" borderId="23" applyNumberFormat="0" applyAlignment="0" applyProtection="0"/>
    <xf numFmtId="0" fontId="71" fillId="0" borderId="41" applyNumberFormat="0" applyFill="0" applyAlignment="0" applyProtection="0"/>
    <xf numFmtId="0" fontId="71" fillId="0" borderId="41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90" fillId="0" borderId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6" fillId="40" borderId="0" applyNumberFormat="0" applyBorder="0" applyAlignment="0" applyProtection="0"/>
    <xf numFmtId="0" fontId="48" fillId="52" borderId="29" applyNumberFormat="0" applyAlignment="0" applyProtection="0"/>
    <xf numFmtId="0" fontId="92" fillId="0" borderId="0" applyNumberFormat="0" applyFill="0" applyBorder="0" applyAlignment="0" applyProtection="0"/>
    <xf numFmtId="0" fontId="89" fillId="0" borderId="0"/>
    <xf numFmtId="0" fontId="89" fillId="0" borderId="0"/>
    <xf numFmtId="0" fontId="38" fillId="0" borderId="0"/>
    <xf numFmtId="0" fontId="84" fillId="53" borderId="0" applyNumberFormat="0" applyBorder="0" applyAlignment="0" applyProtection="0"/>
    <xf numFmtId="9" fontId="89" fillId="0" borderId="0" applyFill="0" applyBorder="0" applyAlignment="0" applyProtection="0"/>
    <xf numFmtId="0" fontId="5" fillId="54" borderId="34" applyNumberFormat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8" borderId="0" applyNumberFormat="0" applyBorder="0" applyAlignment="0" applyProtection="0"/>
    <xf numFmtId="0" fontId="59" fillId="59" borderId="24" applyNumberFormat="0" applyAlignment="0" applyProtection="0"/>
    <xf numFmtId="0" fontId="60" fillId="52" borderId="23" applyNumberFormat="0" applyAlignment="0" applyProtection="0"/>
    <xf numFmtId="0" fontId="45" fillId="39" borderId="0" applyNumberFormat="0" applyBorder="0" applyAlignment="0" applyProtection="0"/>
    <xf numFmtId="0" fontId="88" fillId="0" borderId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76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31" fillId="0" borderId="0" applyFont="0" applyFill="0" applyBorder="0" applyAlignment="0" applyProtection="0"/>
    <xf numFmtId="169" fontId="89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4" fontId="91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9" fontId="89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47" fillId="43" borderId="23" applyNumberFormat="0" applyAlignment="0" applyProtection="0"/>
    <xf numFmtId="0" fontId="71" fillId="0" borderId="41" applyNumberFormat="0" applyFill="0" applyAlignment="0" applyProtection="0"/>
    <xf numFmtId="0" fontId="38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89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91" fillId="0" borderId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2" borderId="0" applyNumberFormat="0" applyBorder="0" applyAlignment="0" applyProtection="0"/>
    <xf numFmtId="0" fontId="30" fillId="65" borderId="0" applyNumberFormat="0" applyBorder="0" applyAlignment="0" applyProtection="0"/>
    <xf numFmtId="0" fontId="44" fillId="66" borderId="0" applyNumberFormat="0" applyBorder="0" applyAlignment="0" applyProtection="0"/>
    <xf numFmtId="0" fontId="93" fillId="0" borderId="0" applyNumberFormat="0" applyFill="0" applyBorder="0" applyAlignment="0" applyProtection="0"/>
    <xf numFmtId="0" fontId="77" fillId="53" borderId="0" applyNumberFormat="0" applyBorder="0" applyAlignment="0" applyProtection="0"/>
    <xf numFmtId="0" fontId="91" fillId="67" borderId="34" applyNumberFormat="0" applyAlignment="0" applyProtection="0"/>
    <xf numFmtId="0" fontId="44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70" borderId="0" applyNumberFormat="0" applyBorder="0" applyAlignment="0" applyProtection="0"/>
    <xf numFmtId="0" fontId="44" fillId="71" borderId="0" applyNumberFormat="0" applyBorder="0" applyAlignment="0" applyProtection="0"/>
    <xf numFmtId="0" fontId="61" fillId="52" borderId="23" applyNumberFormat="0" applyAlignment="0" applyProtection="0"/>
    <xf numFmtId="0" fontId="45" fillId="61" borderId="0" applyNumberFormat="0" applyBorder="0" applyAlignment="0" applyProtection="0"/>
    <xf numFmtId="172" fontId="91" fillId="0" borderId="0" applyFill="0" applyBorder="0" applyAlignment="0" applyProtection="0"/>
    <xf numFmtId="0" fontId="47" fillId="64" borderId="23" applyNumberFormat="0" applyAlignment="0" applyProtection="0"/>
    <xf numFmtId="172" fontId="91" fillId="0" borderId="0" applyFill="0" applyBorder="0" applyAlignment="0" applyProtection="0"/>
    <xf numFmtId="172" fontId="91" fillId="0" borderId="0" applyFill="0" applyBorder="0" applyAlignment="0" applyProtection="0"/>
    <xf numFmtId="172" fontId="91" fillId="0" borderId="0" applyFill="0" applyBorder="0" applyAlignment="0" applyProtection="0"/>
    <xf numFmtId="172" fontId="91" fillId="0" borderId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0" fontId="94" fillId="0" borderId="0" applyNumberFormat="0" applyFont="0" applyFill="0" applyBorder="0" applyAlignment="0" applyProtection="0">
      <alignment vertical="top"/>
    </xf>
    <xf numFmtId="0" fontId="38" fillId="0" borderId="0"/>
    <xf numFmtId="0" fontId="81" fillId="0" borderId="0" applyNumberFormat="0" applyFont="0" applyFill="0" applyBorder="0" applyAlignment="0" applyProtection="0">
      <alignment vertical="top"/>
    </xf>
    <xf numFmtId="0" fontId="38" fillId="0" borderId="0"/>
  </cellStyleXfs>
  <cellXfs count="332">
    <xf numFmtId="0" fontId="0" fillId="0" borderId="0" xfId="0"/>
    <xf numFmtId="0" fontId="3" fillId="0" borderId="0" xfId="0" applyFont="1" applyProtection="1"/>
    <xf numFmtId="44" fontId="34" fillId="0" borderId="10" xfId="0" applyNumberFormat="1" applyFont="1" applyBorder="1" applyAlignment="1" applyProtection="1">
      <alignment wrapText="1"/>
      <protection locked="0"/>
    </xf>
    <xf numFmtId="44" fontId="32" fillId="0" borderId="0" xfId="0" applyNumberFormat="1" applyFont="1" applyAlignment="1" applyProtection="1">
      <alignment wrapText="1"/>
      <protection locked="0"/>
    </xf>
    <xf numFmtId="44" fontId="36" fillId="0" borderId="0" xfId="0" applyNumberFormat="1" applyFont="1" applyAlignment="1" applyProtection="1">
      <alignment horizontal="left" vertical="top" wrapText="1"/>
      <protection locked="0"/>
    </xf>
    <xf numFmtId="44" fontId="32" fillId="0" borderId="0" xfId="0" applyNumberFormat="1" applyFont="1" applyAlignment="1" applyProtection="1">
      <alignment horizontal="right" wrapText="1"/>
      <protection locked="0"/>
    </xf>
    <xf numFmtId="44" fontId="40" fillId="0" borderId="0" xfId="5" applyNumberFormat="1" applyFont="1" applyFill="1" applyBorder="1" applyAlignment="1" applyProtection="1">
      <alignment horizontal="right" wrapText="1"/>
      <protection locked="0"/>
    </xf>
    <xf numFmtId="44" fontId="40" fillId="0" borderId="0" xfId="5" applyNumberFormat="1" applyFont="1" applyFill="1" applyBorder="1" applyAlignment="1" applyProtection="1">
      <alignment horizontal="right" wrapText="1"/>
    </xf>
    <xf numFmtId="0" fontId="36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Border="1" applyProtection="1"/>
    <xf numFmtId="44" fontId="16" fillId="0" borderId="0" xfId="0" applyNumberFormat="1" applyFont="1" applyBorder="1" applyProtection="1"/>
    <xf numFmtId="0" fontId="1" fillId="0" borderId="0" xfId="0" applyFont="1" applyProtection="1"/>
    <xf numFmtId="49" fontId="25" fillId="0" borderId="11" xfId="0" applyNumberFormat="1" applyFont="1" applyBorder="1" applyProtection="1"/>
    <xf numFmtId="0" fontId="25" fillId="0" borderId="11" xfId="0" applyFont="1" applyBorder="1" applyProtection="1"/>
    <xf numFmtId="0" fontId="1" fillId="0" borderId="11" xfId="0" applyFont="1" applyBorder="1" applyProtection="1"/>
    <xf numFmtId="44" fontId="25" fillId="0" borderId="11" xfId="0" applyNumberFormat="1" applyFont="1" applyBorder="1" applyProtection="1"/>
    <xf numFmtId="49" fontId="25" fillId="0" borderId="0" xfId="0" applyNumberFormat="1" applyFont="1" applyProtection="1"/>
    <xf numFmtId="0" fontId="25" fillId="0" borderId="0" xfId="0" applyFont="1" applyProtection="1"/>
    <xf numFmtId="0" fontId="9" fillId="0" borderId="0" xfId="0" applyFont="1" applyProtection="1"/>
    <xf numFmtId="44" fontId="25" fillId="0" borderId="0" xfId="0" applyNumberFormat="1" applyFont="1" applyProtection="1"/>
    <xf numFmtId="49" fontId="25" fillId="0" borderId="0" xfId="0" applyNumberFormat="1" applyFont="1" applyBorder="1" applyProtection="1"/>
    <xf numFmtId="0" fontId="25" fillId="0" borderId="0" xfId="0" applyFont="1" applyBorder="1" applyProtection="1"/>
    <xf numFmtId="0" fontId="9" fillId="0" borderId="0" xfId="0" applyFont="1" applyBorder="1" applyProtection="1"/>
    <xf numFmtId="44" fontId="25" fillId="0" borderId="0" xfId="0" applyNumberFormat="1" applyFont="1" applyBorder="1" applyProtection="1"/>
    <xf numFmtId="0" fontId="9" fillId="0" borderId="11" xfId="0" applyFont="1" applyBorder="1" applyProtection="1"/>
    <xf numFmtId="49" fontId="25" fillId="0" borderId="12" xfId="0" applyNumberFormat="1" applyFont="1" applyBorder="1" applyProtection="1"/>
    <xf numFmtId="0" fontId="25" fillId="0" borderId="10" xfId="0" applyFont="1" applyBorder="1" applyProtection="1"/>
    <xf numFmtId="44" fontId="25" fillId="0" borderId="9" xfId="0" applyNumberFormat="1" applyFont="1" applyBorder="1" applyProtection="1"/>
    <xf numFmtId="49" fontId="1" fillId="0" borderId="0" xfId="0" applyNumberFormat="1" applyFont="1" applyProtection="1"/>
    <xf numFmtId="44" fontId="1" fillId="0" borderId="0" xfId="0" applyNumberFormat="1" applyFont="1" applyProtection="1"/>
    <xf numFmtId="0" fontId="13" fillId="0" borderId="1" xfId="0" applyFont="1" applyBorder="1" applyProtection="1"/>
    <xf numFmtId="44" fontId="13" fillId="0" borderId="1" xfId="0" applyNumberFormat="1" applyFont="1" applyBorder="1" applyProtection="1"/>
    <xf numFmtId="0" fontId="13" fillId="0" borderId="0" xfId="0" applyFont="1" applyProtection="1"/>
    <xf numFmtId="0" fontId="1" fillId="0" borderId="0" xfId="0" applyFont="1" applyFill="1" applyProtection="1"/>
    <xf numFmtId="0" fontId="7" fillId="0" borderId="0" xfId="0" applyFont="1" applyFill="1" applyProtection="1"/>
    <xf numFmtId="0" fontId="13" fillId="0" borderId="2" xfId="0" applyFont="1" applyBorder="1" applyProtection="1"/>
    <xf numFmtId="44" fontId="13" fillId="0" borderId="2" xfId="0" applyNumberFormat="1" applyFont="1" applyBorder="1" applyProtection="1"/>
    <xf numFmtId="49" fontId="13" fillId="0" borderId="0" xfId="0" applyNumberFormat="1" applyFont="1" applyBorder="1" applyProtection="1"/>
    <xf numFmtId="0" fontId="13" fillId="0" borderId="0" xfId="0" applyFont="1" applyBorder="1" applyProtection="1"/>
    <xf numFmtId="44" fontId="13" fillId="0" borderId="0" xfId="0" applyNumberFormat="1" applyFont="1" applyBorder="1" applyProtection="1"/>
    <xf numFmtId="49" fontId="24" fillId="3" borderId="0" xfId="0" applyNumberFormat="1" applyFont="1" applyFill="1" applyProtection="1"/>
    <xf numFmtId="0" fontId="24" fillId="3" borderId="0" xfId="0" applyFont="1" applyFill="1" applyProtection="1"/>
    <xf numFmtId="44" fontId="24" fillId="3" borderId="0" xfId="0" applyNumberFormat="1" applyFont="1" applyFill="1" applyProtection="1"/>
    <xf numFmtId="0" fontId="26" fillId="0" borderId="0" xfId="0" applyFont="1" applyProtection="1"/>
    <xf numFmtId="0" fontId="13" fillId="0" borderId="3" xfId="0" applyFont="1" applyBorder="1" applyProtection="1"/>
    <xf numFmtId="0" fontId="3" fillId="0" borderId="3" xfId="0" applyFont="1" applyBorder="1" applyProtection="1"/>
    <xf numFmtId="0" fontId="3" fillId="0" borderId="3" xfId="0" quotePrefix="1" applyFont="1" applyBorder="1" applyProtection="1"/>
    <xf numFmtId="4" fontId="3" fillId="0" borderId="3" xfId="0" applyNumberFormat="1" applyFont="1" applyBorder="1" applyProtection="1"/>
    <xf numFmtId="44" fontId="3" fillId="0" borderId="3" xfId="0" applyNumberFormat="1" applyFont="1" applyBorder="1" applyProtection="1"/>
    <xf numFmtId="0" fontId="13" fillId="0" borderId="6" xfId="0" applyFont="1" applyBorder="1" applyProtection="1"/>
    <xf numFmtId="0" fontId="3" fillId="0" borderId="6" xfId="0" applyFont="1" applyBorder="1" applyProtection="1"/>
    <xf numFmtId="0" fontId="3" fillId="0" borderId="6" xfId="0" quotePrefix="1" applyFont="1" applyBorder="1" applyProtection="1"/>
    <xf numFmtId="4" fontId="3" fillId="0" borderId="6" xfId="0" applyNumberFormat="1" applyFont="1" applyBorder="1" applyProtection="1"/>
    <xf numFmtId="44" fontId="3" fillId="0" borderId="6" xfId="0" applyNumberFormat="1" applyFont="1" applyBorder="1" applyProtection="1"/>
    <xf numFmtId="0" fontId="13" fillId="0" borderId="5" xfId="0" applyFont="1" applyBorder="1" applyProtection="1"/>
    <xf numFmtId="0" fontId="3" fillId="0" borderId="5" xfId="0" applyFont="1" applyBorder="1" applyProtection="1"/>
    <xf numFmtId="0" fontId="13" fillId="0" borderId="7" xfId="0" applyFont="1" applyBorder="1" applyProtection="1"/>
    <xf numFmtId="0" fontId="3" fillId="0" borderId="7" xfId="0" quotePrefix="1" applyFont="1" applyBorder="1" applyProtection="1"/>
    <xf numFmtId="0" fontId="3" fillId="0" borderId="7" xfId="0" applyFont="1" applyBorder="1" applyProtection="1"/>
    <xf numFmtId="0" fontId="3" fillId="0" borderId="4" xfId="0" applyFont="1" applyBorder="1" applyProtection="1"/>
    <xf numFmtId="44" fontId="13" fillId="0" borderId="5" xfId="0" applyNumberFormat="1" applyFont="1" applyBorder="1" applyProtection="1"/>
    <xf numFmtId="0" fontId="13" fillId="0" borderId="4" xfId="0" applyFont="1" applyBorder="1" applyProtection="1"/>
    <xf numFmtId="44" fontId="13" fillId="0" borderId="4" xfId="0" applyNumberFormat="1" applyFont="1" applyBorder="1" applyProtection="1"/>
    <xf numFmtId="44" fontId="13" fillId="0" borderId="7" xfId="0" applyNumberFormat="1" applyFont="1" applyBorder="1" applyProtection="1"/>
    <xf numFmtId="44" fontId="13" fillId="0" borderId="3" xfId="0" applyNumberFormat="1" applyFont="1" applyBorder="1" applyProtection="1"/>
    <xf numFmtId="0" fontId="4" fillId="0" borderId="4" xfId="0" applyFont="1" applyBorder="1" applyProtection="1"/>
    <xf numFmtId="44" fontId="13" fillId="0" borderId="6" xfId="0" applyNumberFormat="1" applyFont="1" applyBorder="1" applyProtection="1"/>
    <xf numFmtId="0" fontId="7" fillId="0" borderId="4" xfId="0" applyFont="1" applyBorder="1" applyProtection="1"/>
    <xf numFmtId="0" fontId="8" fillId="0" borderId="0" xfId="0" applyFont="1" applyFill="1" applyProtection="1"/>
    <xf numFmtId="0" fontId="3" fillId="0" borderId="3" xfId="0" quotePrefix="1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12" fillId="0" borderId="5" xfId="0" applyFont="1" applyBorder="1" applyAlignment="1" applyProtection="1">
      <alignment horizontal="left"/>
    </xf>
    <xf numFmtId="0" fontId="9" fillId="0" borderId="16" xfId="0" applyFont="1" applyBorder="1" applyProtection="1"/>
    <xf numFmtId="0" fontId="9" fillId="0" borderId="17" xfId="0" applyFont="1" applyBorder="1" applyProtection="1"/>
    <xf numFmtId="0" fontId="9" fillId="0" borderId="18" xfId="0" applyFont="1" applyBorder="1" applyProtection="1"/>
    <xf numFmtId="0" fontId="4" fillId="0" borderId="18" xfId="0" applyFont="1" applyBorder="1" applyProtection="1"/>
    <xf numFmtId="44" fontId="12" fillId="0" borderId="19" xfId="0" applyNumberFormat="1" applyFont="1" applyBorder="1" applyProtection="1"/>
    <xf numFmtId="0" fontId="3" fillId="0" borderId="13" xfId="0" applyFont="1" applyBorder="1" applyProtection="1"/>
    <xf numFmtId="0" fontId="3" fillId="0" borderId="15" xfId="0" applyFont="1" applyBorder="1" applyProtection="1"/>
    <xf numFmtId="0" fontId="3" fillId="0" borderId="8" xfId="0" applyFont="1" applyBorder="1" applyProtection="1"/>
    <xf numFmtId="44" fontId="3" fillId="0" borderId="14" xfId="0" applyNumberFormat="1" applyFont="1" applyBorder="1" applyProtection="1"/>
    <xf numFmtId="0" fontId="3" fillId="0" borderId="0" xfId="0" applyFont="1" applyBorder="1" applyProtection="1"/>
    <xf numFmtId="44" fontId="3" fillId="0" borderId="0" xfId="0" applyNumberFormat="1" applyFont="1" applyBorder="1" applyProtection="1"/>
    <xf numFmtId="49" fontId="28" fillId="2" borderId="0" xfId="0" applyNumberFormat="1" applyFont="1" applyFill="1" applyProtection="1"/>
    <xf numFmtId="0" fontId="28" fillId="2" borderId="0" xfId="0" applyFont="1" applyFill="1" applyProtection="1"/>
    <xf numFmtId="44" fontId="28" fillId="2" borderId="0" xfId="0" applyNumberFormat="1" applyFont="1" applyFill="1" applyProtection="1"/>
    <xf numFmtId="49" fontId="17" fillId="0" borderId="0" xfId="0" applyNumberFormat="1" applyFont="1" applyProtection="1"/>
    <xf numFmtId="0" fontId="17" fillId="0" borderId="0" xfId="0" applyFont="1" applyProtection="1"/>
    <xf numFmtId="0" fontId="20" fillId="0" borderId="0" xfId="0" applyFont="1" applyProtection="1"/>
    <xf numFmtId="44" fontId="20" fillId="0" borderId="0" xfId="0" applyNumberFormat="1" applyFont="1" applyProtection="1"/>
    <xf numFmtId="0" fontId="17" fillId="0" borderId="3" xfId="0" applyFont="1" applyBorder="1" applyProtection="1"/>
    <xf numFmtId="0" fontId="17" fillId="0" borderId="3" xfId="0" quotePrefix="1" applyFont="1" applyBorder="1" applyProtection="1"/>
    <xf numFmtId="44" fontId="17" fillId="0" borderId="3" xfId="0" applyNumberFormat="1" applyFont="1" applyBorder="1" applyProtection="1"/>
    <xf numFmtId="0" fontId="17" fillId="0" borderId="4" xfId="0" applyFont="1" applyBorder="1" applyProtection="1"/>
    <xf numFmtId="0" fontId="22" fillId="0" borderId="4" xfId="0" applyFont="1" applyBorder="1" applyProtection="1"/>
    <xf numFmtId="44" fontId="17" fillId="0" borderId="4" xfId="0" applyNumberFormat="1" applyFont="1" applyBorder="1" applyProtection="1"/>
    <xf numFmtId="0" fontId="17" fillId="0" borderId="7" xfId="0" applyFont="1" applyBorder="1" applyProtection="1"/>
    <xf numFmtId="44" fontId="17" fillId="0" borderId="7" xfId="0" applyNumberFormat="1" applyFont="1" applyBorder="1" applyProtection="1"/>
    <xf numFmtId="0" fontId="20" fillId="0" borderId="5" xfId="0" applyFont="1" applyBorder="1" applyProtection="1"/>
    <xf numFmtId="0" fontId="20" fillId="0" borderId="4" xfId="0" applyFont="1" applyBorder="1" applyProtection="1"/>
    <xf numFmtId="0" fontId="20" fillId="0" borderId="7" xfId="0" applyFont="1" applyBorder="1" applyProtection="1"/>
    <xf numFmtId="0" fontId="17" fillId="0" borderId="6" xfId="0" applyFont="1" applyBorder="1" applyProtection="1"/>
    <xf numFmtId="0" fontId="17" fillId="0" borderId="6" xfId="0" quotePrefix="1" applyFont="1" applyBorder="1" applyProtection="1"/>
    <xf numFmtId="44" fontId="17" fillId="0" borderId="6" xfId="0" applyNumberFormat="1" applyFont="1" applyBorder="1" applyProtection="1"/>
    <xf numFmtId="0" fontId="20" fillId="0" borderId="6" xfId="0" applyFont="1" applyBorder="1" applyProtection="1"/>
    <xf numFmtId="0" fontId="17" fillId="0" borderId="3" xfId="0" quotePrefix="1" applyFont="1" applyBorder="1" applyAlignment="1" applyProtection="1">
      <alignment horizontal="left"/>
    </xf>
    <xf numFmtId="0" fontId="23" fillId="0" borderId="16" xfId="0" applyFont="1" applyBorder="1" applyProtection="1"/>
    <xf numFmtId="0" fontId="23" fillId="0" borderId="17" xfId="0" applyFont="1" applyBorder="1" applyProtection="1"/>
    <xf numFmtId="0" fontId="23" fillId="0" borderId="18" xfId="0" applyFont="1" applyBorder="1" applyProtection="1"/>
    <xf numFmtId="0" fontId="22" fillId="0" borderId="18" xfId="0" applyFont="1" applyBorder="1" applyProtection="1"/>
    <xf numFmtId="0" fontId="17" fillId="0" borderId="13" xfId="0" applyFont="1" applyBorder="1" applyProtection="1"/>
    <xf numFmtId="0" fontId="17" fillId="0" borderId="15" xfId="0" applyFont="1" applyBorder="1" applyProtection="1"/>
    <xf numFmtId="0" fontId="17" fillId="0" borderId="8" xfId="0" applyFont="1" applyBorder="1" applyProtection="1"/>
    <xf numFmtId="44" fontId="17" fillId="0" borderId="8" xfId="0" applyNumberFormat="1" applyFont="1" applyBorder="1" applyProtection="1"/>
    <xf numFmtId="44" fontId="17" fillId="0" borderId="14" xfId="0" applyNumberFormat="1" applyFont="1" applyBorder="1" applyProtection="1"/>
    <xf numFmtId="0" fontId="33" fillId="0" borderId="0" xfId="0" applyFont="1" applyProtection="1"/>
    <xf numFmtId="44" fontId="33" fillId="0" borderId="0" xfId="0" applyNumberFormat="1" applyFont="1" applyProtection="1"/>
    <xf numFmtId="49" fontId="39" fillId="4" borderId="0" xfId="0" applyNumberFormat="1" applyFont="1" applyFill="1" applyProtection="1"/>
    <xf numFmtId="0" fontId="39" fillId="4" borderId="0" xfId="0" applyFont="1" applyFill="1" applyProtection="1"/>
    <xf numFmtId="3" fontId="39" fillId="4" borderId="0" xfId="0" applyNumberFormat="1" applyFont="1" applyFill="1" applyProtection="1"/>
    <xf numFmtId="44" fontId="39" fillId="4" borderId="0" xfId="0" applyNumberFormat="1" applyFont="1" applyFill="1" applyProtection="1"/>
    <xf numFmtId="49" fontId="32" fillId="0" borderId="0" xfId="0" applyNumberFormat="1" applyFont="1" applyProtection="1"/>
    <xf numFmtId="0" fontId="32" fillId="0" borderId="0" xfId="0" applyFont="1" applyProtection="1"/>
    <xf numFmtId="3" fontId="33" fillId="0" borderId="0" xfId="0" applyNumberFormat="1" applyFont="1" applyProtection="1"/>
    <xf numFmtId="49" fontId="35" fillId="0" borderId="10" xfId="0" applyNumberFormat="1" applyFont="1" applyBorder="1" applyAlignment="1" applyProtection="1">
      <alignment wrapText="1"/>
    </xf>
    <xf numFmtId="3" fontId="34" fillId="0" borderId="10" xfId="0" applyNumberFormat="1" applyFont="1" applyBorder="1" applyAlignment="1" applyProtection="1">
      <alignment horizontal="left" wrapText="1"/>
    </xf>
    <xf numFmtId="44" fontId="34" fillId="0" borderId="10" xfId="0" applyNumberFormat="1" applyFont="1" applyBorder="1" applyAlignment="1" applyProtection="1">
      <alignment wrapText="1"/>
    </xf>
    <xf numFmtId="0" fontId="32" fillId="0" borderId="0" xfId="0" applyFont="1" applyAlignment="1" applyProtection="1">
      <alignment wrapText="1"/>
    </xf>
    <xf numFmtId="164" fontId="32" fillId="0" borderId="0" xfId="0" applyNumberFormat="1" applyFont="1" applyAlignment="1" applyProtection="1">
      <alignment horizontal="center" wrapText="1"/>
    </xf>
    <xf numFmtId="49" fontId="36" fillId="0" borderId="0" xfId="0" quotePrefix="1" applyNumberFormat="1" applyFont="1" applyAlignment="1" applyProtection="1">
      <alignment wrapText="1"/>
    </xf>
    <xf numFmtId="44" fontId="36" fillId="0" borderId="0" xfId="0" applyNumberFormat="1" applyFont="1" applyAlignment="1" applyProtection="1">
      <alignment horizontal="left" vertical="top" wrapText="1"/>
    </xf>
    <xf numFmtId="44" fontId="32" fillId="0" borderId="0" xfId="0" applyNumberFormat="1" applyFont="1" applyAlignment="1" applyProtection="1">
      <alignment wrapText="1"/>
    </xf>
    <xf numFmtId="44" fontId="32" fillId="0" borderId="0" xfId="0" applyNumberFormat="1" applyFont="1" applyAlignment="1" applyProtection="1">
      <alignment horizontal="right" wrapText="1"/>
    </xf>
    <xf numFmtId="49" fontId="36" fillId="0" borderId="0" xfId="0" applyNumberFormat="1" applyFont="1" applyAlignment="1" applyProtection="1">
      <alignment wrapText="1"/>
    </xf>
    <xf numFmtId="49" fontId="32" fillId="0" borderId="0" xfId="0" applyNumberFormat="1" applyFont="1" applyAlignment="1" applyProtection="1">
      <alignment wrapText="1"/>
    </xf>
    <xf numFmtId="0" fontId="36" fillId="0" borderId="16" xfId="0" applyFont="1" applyBorder="1" applyProtection="1"/>
    <xf numFmtId="0" fontId="36" fillId="0" borderId="17" xfId="0" applyFont="1" applyBorder="1" applyProtection="1"/>
    <xf numFmtId="0" fontId="36" fillId="0" borderId="18" xfId="0" applyFont="1" applyBorder="1" applyProtection="1"/>
    <xf numFmtId="0" fontId="35" fillId="0" borderId="18" xfId="0" applyFont="1" applyBorder="1" applyProtection="1"/>
    <xf numFmtId="0" fontId="32" fillId="0" borderId="6" xfId="0" applyFont="1" applyBorder="1" applyProtection="1"/>
    <xf numFmtId="44" fontId="32" fillId="0" borderId="6" xfId="0" applyNumberFormat="1" applyFont="1" applyBorder="1" applyProtection="1"/>
    <xf numFmtId="0" fontId="32" fillId="0" borderId="13" xfId="0" applyFont="1" applyBorder="1" applyProtection="1"/>
    <xf numFmtId="0" fontId="32" fillId="0" borderId="15" xfId="0" applyFont="1" applyBorder="1" applyProtection="1"/>
    <xf numFmtId="0" fontId="32" fillId="0" borderId="8" xfId="0" applyFont="1" applyBorder="1" applyProtection="1"/>
    <xf numFmtId="44" fontId="32" fillId="0" borderId="14" xfId="0" applyNumberFormat="1" applyFont="1" applyBorder="1" applyProtection="1"/>
    <xf numFmtId="0" fontId="7" fillId="0" borderId="0" xfId="0" applyFont="1" applyProtection="1"/>
    <xf numFmtId="0" fontId="9" fillId="0" borderId="0" xfId="0" quotePrefix="1" applyFont="1" applyProtection="1"/>
    <xf numFmtId="44" fontId="16" fillId="0" borderId="0" xfId="0" applyNumberFormat="1" applyFont="1" applyBorder="1" applyProtection="1">
      <protection locked="0"/>
    </xf>
    <xf numFmtId="44" fontId="25" fillId="0" borderId="11" xfId="0" applyNumberFormat="1" applyFont="1" applyBorder="1" applyProtection="1">
      <protection locked="0"/>
    </xf>
    <xf numFmtId="44" fontId="25" fillId="0" borderId="0" xfId="0" applyNumberFormat="1" applyFont="1" applyProtection="1">
      <protection locked="0"/>
    </xf>
    <xf numFmtId="44" fontId="25" fillId="0" borderId="0" xfId="0" applyNumberFormat="1" applyFont="1" applyBorder="1" applyProtection="1">
      <protection locked="0"/>
    </xf>
    <xf numFmtId="44" fontId="25" fillId="0" borderId="10" xfId="0" applyNumberFormat="1" applyFont="1" applyBorder="1" applyProtection="1">
      <protection locked="0"/>
    </xf>
    <xf numFmtId="44" fontId="1" fillId="0" borderId="0" xfId="0" applyNumberFormat="1" applyFont="1" applyProtection="1">
      <protection locked="0"/>
    </xf>
    <xf numFmtId="44" fontId="13" fillId="0" borderId="1" xfId="0" applyNumberFormat="1" applyFont="1" applyBorder="1" applyProtection="1">
      <protection locked="0"/>
    </xf>
    <xf numFmtId="44" fontId="13" fillId="0" borderId="2" xfId="0" applyNumberFormat="1" applyFont="1" applyBorder="1" applyProtection="1">
      <protection locked="0"/>
    </xf>
    <xf numFmtId="44" fontId="13" fillId="0" borderId="0" xfId="0" applyNumberFormat="1" applyFont="1" applyBorder="1" applyProtection="1">
      <protection locked="0"/>
    </xf>
    <xf numFmtId="44" fontId="24" fillId="3" borderId="0" xfId="0" applyNumberFormat="1" applyFont="1" applyFill="1" applyProtection="1">
      <protection locked="0"/>
    </xf>
    <xf numFmtId="44" fontId="3" fillId="0" borderId="3" xfId="0" applyNumberFormat="1" applyFont="1" applyBorder="1" applyProtection="1">
      <protection locked="0"/>
    </xf>
    <xf numFmtId="44" fontId="3" fillId="0" borderId="6" xfId="0" applyNumberFormat="1" applyFont="1" applyBorder="1" applyProtection="1">
      <protection locked="0"/>
    </xf>
    <xf numFmtId="44" fontId="3" fillId="0" borderId="5" xfId="0" applyNumberFormat="1" applyFont="1" applyBorder="1" applyProtection="1">
      <protection locked="0"/>
    </xf>
    <xf numFmtId="44" fontId="3" fillId="0" borderId="7" xfId="0" applyNumberFormat="1" applyFont="1" applyBorder="1" applyProtection="1">
      <protection locked="0"/>
    </xf>
    <xf numFmtId="44" fontId="3" fillId="0" borderId="4" xfId="0" applyNumberFormat="1" applyFont="1" applyBorder="1" applyProtection="1">
      <protection locked="0"/>
    </xf>
    <xf numFmtId="44" fontId="13" fillId="0" borderId="5" xfId="0" applyNumberFormat="1" applyFont="1" applyBorder="1" applyProtection="1">
      <protection locked="0"/>
    </xf>
    <xf numFmtId="44" fontId="13" fillId="0" borderId="4" xfId="0" applyNumberFormat="1" applyFont="1" applyBorder="1" applyProtection="1">
      <protection locked="0"/>
    </xf>
    <xf numFmtId="44" fontId="13" fillId="0" borderId="7" xfId="0" applyNumberFormat="1" applyFont="1" applyBorder="1" applyProtection="1">
      <protection locked="0"/>
    </xf>
    <xf numFmtId="44" fontId="13" fillId="0" borderId="3" xfId="0" applyNumberFormat="1" applyFont="1" applyBorder="1" applyProtection="1">
      <protection locked="0"/>
    </xf>
    <xf numFmtId="44" fontId="13" fillId="0" borderId="6" xfId="0" applyNumberFormat="1" applyFont="1" applyBorder="1" applyProtection="1">
      <protection locked="0"/>
    </xf>
    <xf numFmtId="44" fontId="4" fillId="0" borderId="18" xfId="0" applyNumberFormat="1" applyFont="1" applyBorder="1" applyProtection="1">
      <protection locked="0"/>
    </xf>
    <xf numFmtId="44" fontId="3" fillId="0" borderId="8" xfId="0" applyNumberFormat="1" applyFont="1" applyBorder="1" applyProtection="1">
      <protection locked="0"/>
    </xf>
    <xf numFmtId="44" fontId="3" fillId="0" borderId="0" xfId="0" applyNumberFormat="1" applyFont="1" applyBorder="1" applyProtection="1">
      <protection locked="0"/>
    </xf>
    <xf numFmtId="44" fontId="28" fillId="2" borderId="0" xfId="0" applyNumberFormat="1" applyFont="1" applyFill="1" applyProtection="1">
      <protection locked="0"/>
    </xf>
    <xf numFmtId="44" fontId="20" fillId="0" borderId="0" xfId="0" applyNumberFormat="1" applyFont="1" applyProtection="1">
      <protection locked="0"/>
    </xf>
    <xf numFmtId="44" fontId="17" fillId="0" borderId="3" xfId="0" applyNumberFormat="1" applyFont="1" applyBorder="1" applyProtection="1">
      <protection locked="0"/>
    </xf>
    <xf numFmtId="44" fontId="17" fillId="0" borderId="4" xfId="0" applyNumberFormat="1" applyFont="1" applyBorder="1" applyProtection="1">
      <protection locked="0"/>
    </xf>
    <xf numFmtId="44" fontId="17" fillId="0" borderId="7" xfId="0" applyNumberFormat="1" applyFont="1" applyBorder="1" applyProtection="1">
      <protection locked="0"/>
    </xf>
    <xf numFmtId="44" fontId="17" fillId="0" borderId="6" xfId="0" applyNumberFormat="1" applyFont="1" applyBorder="1" applyProtection="1">
      <protection locked="0"/>
    </xf>
    <xf numFmtId="44" fontId="22" fillId="0" borderId="18" xfId="0" applyNumberFormat="1" applyFont="1" applyBorder="1" applyProtection="1">
      <protection locked="0"/>
    </xf>
    <xf numFmtId="44" fontId="17" fillId="0" borderId="8" xfId="0" applyNumberFormat="1" applyFont="1" applyBorder="1" applyProtection="1">
      <protection locked="0"/>
    </xf>
    <xf numFmtId="44" fontId="33" fillId="0" borderId="0" xfId="0" applyNumberFormat="1" applyFont="1" applyProtection="1">
      <protection locked="0"/>
    </xf>
    <xf numFmtId="44" fontId="39" fillId="4" borderId="0" xfId="0" applyNumberFormat="1" applyFont="1" applyFill="1" applyProtection="1">
      <protection locked="0"/>
    </xf>
    <xf numFmtId="44" fontId="35" fillId="0" borderId="18" xfId="0" applyNumberFormat="1" applyFont="1" applyBorder="1" applyProtection="1">
      <protection locked="0"/>
    </xf>
    <xf numFmtId="44" fontId="32" fillId="0" borderId="6" xfId="0" applyNumberFormat="1" applyFont="1" applyBorder="1" applyProtection="1">
      <protection locked="0"/>
    </xf>
    <xf numFmtId="44" fontId="32" fillId="0" borderId="8" xfId="0" applyNumberFormat="1" applyFont="1" applyBorder="1" applyProtection="1">
      <protection locked="0"/>
    </xf>
    <xf numFmtId="3" fontId="16" fillId="0" borderId="0" xfId="0" applyNumberFormat="1" applyFont="1" applyBorder="1" applyProtection="1"/>
    <xf numFmtId="3" fontId="25" fillId="0" borderId="11" xfId="0" applyNumberFormat="1" applyFont="1" applyBorder="1" applyProtection="1"/>
    <xf numFmtId="3" fontId="25" fillId="0" borderId="0" xfId="0" applyNumberFormat="1" applyFont="1" applyProtection="1"/>
    <xf numFmtId="3" fontId="25" fillId="0" borderId="0" xfId="0" applyNumberFormat="1" applyFont="1" applyBorder="1" applyProtection="1"/>
    <xf numFmtId="3" fontId="25" fillId="0" borderId="10" xfId="0" applyNumberFormat="1" applyFont="1" applyBorder="1" applyProtection="1"/>
    <xf numFmtId="3" fontId="1" fillId="0" borderId="0" xfId="0" applyNumberFormat="1" applyFont="1" applyProtection="1"/>
    <xf numFmtId="3" fontId="13" fillId="0" borderId="1" xfId="0" applyNumberFormat="1" applyFont="1" applyBorder="1" applyProtection="1"/>
    <xf numFmtId="3" fontId="13" fillId="0" borderId="2" xfId="0" applyNumberFormat="1" applyFont="1" applyBorder="1" applyProtection="1"/>
    <xf numFmtId="3" fontId="13" fillId="0" borderId="0" xfId="0" applyNumberFormat="1" applyFont="1" applyBorder="1" applyProtection="1"/>
    <xf numFmtId="3" fontId="24" fillId="3" borderId="0" xfId="0" applyNumberFormat="1" applyFont="1" applyFill="1" applyProtection="1"/>
    <xf numFmtId="49" fontId="3" fillId="0" borderId="0" xfId="0" applyNumberFormat="1" applyFont="1" applyBorder="1" applyProtection="1"/>
    <xf numFmtId="3" fontId="3" fillId="0" borderId="0" xfId="0" applyNumberFormat="1" applyFont="1" applyBorder="1" applyProtection="1"/>
    <xf numFmtId="0" fontId="14" fillId="0" borderId="5" xfId="0" applyFont="1" applyBorder="1" applyProtection="1"/>
    <xf numFmtId="0" fontId="3" fillId="0" borderId="4" xfId="0" applyFont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9" fillId="0" borderId="7" xfId="0" quotePrefix="1" applyFont="1" applyBorder="1" applyProtection="1"/>
    <xf numFmtId="0" fontId="9" fillId="0" borderId="6" xfId="0" quotePrefix="1" applyFont="1" applyBorder="1" applyProtection="1"/>
    <xf numFmtId="0" fontId="10" fillId="0" borderId="6" xfId="0" quotePrefix="1" applyFont="1" applyBorder="1" applyProtection="1"/>
    <xf numFmtId="0" fontId="10" fillId="0" borderId="6" xfId="0" applyFont="1" applyBorder="1" applyProtection="1"/>
    <xf numFmtId="0" fontId="9" fillId="0" borderId="8" xfId="0" quotePrefix="1" applyFont="1" applyBorder="1" applyProtection="1"/>
    <xf numFmtId="0" fontId="3" fillId="0" borderId="8" xfId="0" quotePrefix="1" applyFont="1" applyBorder="1" applyProtection="1"/>
    <xf numFmtId="44" fontId="13" fillId="0" borderId="8" xfId="0" applyNumberFormat="1" applyFont="1" applyBorder="1" applyProtection="1"/>
    <xf numFmtId="0" fontId="9" fillId="0" borderId="6" xfId="0" applyFont="1" applyBorder="1" applyProtection="1"/>
    <xf numFmtId="0" fontId="3" fillId="0" borderId="0" xfId="0" quotePrefix="1" applyFont="1" applyAlignment="1" applyProtection="1">
      <alignment horizontal="left"/>
    </xf>
    <xf numFmtId="0" fontId="10" fillId="0" borderId="0" xfId="0" quotePrefix="1" applyFont="1" applyProtection="1"/>
    <xf numFmtId="44" fontId="13" fillId="0" borderId="0" xfId="0" applyNumberFormat="1" applyFont="1" applyProtection="1"/>
    <xf numFmtId="14" fontId="9" fillId="0" borderId="6" xfId="0" quotePrefix="1" applyNumberFormat="1" applyFont="1" applyBorder="1" applyProtection="1"/>
    <xf numFmtId="14" fontId="3" fillId="0" borderId="6" xfId="0" quotePrefix="1" applyNumberFormat="1" applyFont="1" applyBorder="1" applyProtection="1"/>
    <xf numFmtId="0" fontId="12" fillId="0" borderId="5" xfId="0" quotePrefix="1" applyFont="1" applyBorder="1" applyProtection="1"/>
    <xf numFmtId="0" fontId="10" fillId="0" borderId="7" xfId="0" quotePrefix="1" applyFont="1" applyBorder="1" applyProtection="1"/>
    <xf numFmtId="44" fontId="11" fillId="0" borderId="6" xfId="0" applyNumberFormat="1" applyFont="1" applyBorder="1" applyProtection="1"/>
    <xf numFmtId="0" fontId="3" fillId="0" borderId="6" xfId="0" quotePrefix="1" applyFont="1" applyBorder="1" applyAlignment="1" applyProtection="1">
      <alignment horizontal="left"/>
    </xf>
    <xf numFmtId="4" fontId="3" fillId="0" borderId="8" xfId="0" applyNumberFormat="1" applyFont="1" applyBorder="1" applyProtection="1"/>
    <xf numFmtId="3" fontId="9" fillId="0" borderId="0" xfId="0" applyNumberFormat="1" applyFont="1" applyBorder="1" applyProtection="1"/>
    <xf numFmtId="44" fontId="9" fillId="0" borderId="0" xfId="0" applyNumberFormat="1" applyFont="1" applyBorder="1" applyProtection="1"/>
    <xf numFmtId="49" fontId="3" fillId="0" borderId="0" xfId="0" applyNumberFormat="1" applyFont="1" applyProtection="1"/>
    <xf numFmtId="3" fontId="7" fillId="0" borderId="0" xfId="0" applyNumberFormat="1" applyFont="1" applyProtection="1"/>
    <xf numFmtId="3" fontId="28" fillId="2" borderId="0" xfId="0" applyNumberFormat="1" applyFont="1" applyFill="1" applyProtection="1"/>
    <xf numFmtId="3" fontId="20" fillId="0" borderId="0" xfId="0" applyNumberFormat="1" applyFont="1" applyProtection="1"/>
    <xf numFmtId="0" fontId="17" fillId="0" borderId="1" xfId="0" applyFont="1" applyBorder="1" applyProtection="1"/>
    <xf numFmtId="3" fontId="17" fillId="0" borderId="1" xfId="0" applyNumberFormat="1" applyFont="1" applyBorder="1" applyProtection="1"/>
    <xf numFmtId="44" fontId="17" fillId="0" borderId="1" xfId="0" applyNumberFormat="1" applyFont="1" applyBorder="1" applyProtection="1"/>
    <xf numFmtId="0" fontId="17" fillId="0" borderId="2" xfId="0" applyFont="1" applyBorder="1" applyProtection="1"/>
    <xf numFmtId="3" fontId="17" fillId="0" borderId="2" xfId="0" applyNumberFormat="1" applyFont="1" applyBorder="1" applyProtection="1"/>
    <xf numFmtId="44" fontId="17" fillId="0" borderId="2" xfId="0" applyNumberFormat="1" applyFont="1" applyBorder="1" applyProtection="1"/>
    <xf numFmtId="0" fontId="19" fillId="0" borderId="5" xfId="0" applyFont="1" applyBorder="1" applyProtection="1"/>
    <xf numFmtId="44" fontId="18" fillId="0" borderId="5" xfId="0" applyNumberFormat="1" applyFont="1" applyBorder="1" applyProtection="1"/>
    <xf numFmtId="44" fontId="18" fillId="0" borderId="4" xfId="0" applyNumberFormat="1" applyFont="1" applyBorder="1" applyProtection="1"/>
    <xf numFmtId="0" fontId="17" fillId="0" borderId="4" xfId="0" applyFont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29" fillId="0" borderId="7" xfId="0" applyFont="1" applyBorder="1" applyProtection="1"/>
    <xf numFmtId="44" fontId="18" fillId="0" borderId="7" xfId="0" applyNumberFormat="1" applyFont="1" applyBorder="1" applyProtection="1"/>
    <xf numFmtId="0" fontId="29" fillId="0" borderId="6" xfId="0" applyFont="1" applyBorder="1" applyProtection="1"/>
    <xf numFmtId="14" fontId="27" fillId="0" borderId="6" xfId="0" applyNumberFormat="1" applyFont="1" applyBorder="1" applyProtection="1"/>
    <xf numFmtId="14" fontId="17" fillId="0" borderId="6" xfId="0" applyNumberFormat="1" applyFont="1" applyBorder="1" applyProtection="1"/>
    <xf numFmtId="0" fontId="27" fillId="0" borderId="6" xfId="0" applyFont="1" applyBorder="1" applyProtection="1"/>
    <xf numFmtId="0" fontId="23" fillId="0" borderId="6" xfId="0" quotePrefix="1" applyFont="1" applyBorder="1" applyProtection="1"/>
    <xf numFmtId="0" fontId="17" fillId="0" borderId="8" xfId="0" quotePrefix="1" applyFont="1" applyBorder="1" applyAlignment="1" applyProtection="1">
      <alignment horizontal="left"/>
    </xf>
    <xf numFmtId="0" fontId="17" fillId="0" borderId="8" xfId="0" quotePrefix="1" applyFont="1" applyBorder="1" applyProtection="1"/>
    <xf numFmtId="0" fontId="17" fillId="0" borderId="0" xfId="0" applyFont="1" applyBorder="1" applyProtection="1"/>
    <xf numFmtId="0" fontId="17" fillId="0" borderId="0" xfId="0" quotePrefix="1" applyFont="1" applyBorder="1" applyAlignment="1" applyProtection="1">
      <alignment horizontal="left"/>
    </xf>
    <xf numFmtId="0" fontId="17" fillId="0" borderId="0" xfId="0" quotePrefix="1" applyFont="1" applyBorder="1" applyProtection="1"/>
    <xf numFmtId="3" fontId="17" fillId="0" borderId="0" xfId="0" applyNumberFormat="1" applyFont="1" applyBorder="1" applyProtection="1"/>
    <xf numFmtId="44" fontId="17" fillId="0" borderId="0" xfId="0" applyNumberFormat="1" applyFont="1" applyBorder="1" applyProtection="1"/>
    <xf numFmtId="44" fontId="19" fillId="0" borderId="19" xfId="0" applyNumberFormat="1" applyFont="1" applyBorder="1" applyProtection="1"/>
    <xf numFmtId="0" fontId="32" fillId="0" borderId="0" xfId="0" applyFont="1" applyAlignment="1" applyProtection="1">
      <alignment horizontal="left" vertical="top" wrapText="1"/>
    </xf>
    <xf numFmtId="3" fontId="32" fillId="0" borderId="0" xfId="0" applyNumberFormat="1" applyFont="1" applyAlignment="1" applyProtection="1">
      <alignment horizontal="left" wrapText="1"/>
    </xf>
    <xf numFmtId="49" fontId="36" fillId="0" borderId="0" xfId="0" applyNumberFormat="1" applyFont="1" applyAlignment="1" applyProtection="1">
      <alignment horizontal="left" vertical="top" wrapText="1"/>
    </xf>
    <xf numFmtId="3" fontId="36" fillId="0" borderId="0" xfId="0" applyNumberFormat="1" applyFont="1" applyAlignment="1" applyProtection="1">
      <alignment wrapText="1"/>
    </xf>
    <xf numFmtId="49" fontId="32" fillId="0" borderId="0" xfId="0" applyNumberFormat="1" applyFont="1" applyAlignment="1" applyProtection="1">
      <alignment horizontal="left" vertical="top" wrapText="1"/>
    </xf>
    <xf numFmtId="44" fontId="32" fillId="0" borderId="0" xfId="0" applyNumberFormat="1" applyFont="1" applyAlignment="1" applyProtection="1">
      <alignment horizontal="left" vertical="top" wrapText="1"/>
    </xf>
    <xf numFmtId="0" fontId="95" fillId="0" borderId="4" xfId="0" applyFont="1" applyBorder="1" applyAlignment="1" applyProtection="1">
      <alignment horizontal="left" vertical="top" wrapText="1"/>
    </xf>
    <xf numFmtId="0" fontId="36" fillId="0" borderId="0" xfId="0" applyFont="1" applyProtection="1"/>
    <xf numFmtId="3" fontId="36" fillId="0" borderId="0" xfId="0" applyNumberFormat="1" applyFont="1" applyAlignment="1" applyProtection="1">
      <alignment horizontal="left" wrapText="1"/>
    </xf>
    <xf numFmtId="0" fontId="36" fillId="0" borderId="0" xfId="0" quotePrefix="1" applyFont="1" applyAlignment="1" applyProtection="1">
      <alignment wrapText="1"/>
    </xf>
    <xf numFmtId="44" fontId="37" fillId="0" borderId="19" xfId="0" applyNumberFormat="1" applyFont="1" applyBorder="1" applyProtection="1"/>
    <xf numFmtId="44" fontId="3" fillId="0" borderId="0" xfId="0" applyNumberFormat="1" applyFont="1" applyProtection="1">
      <protection locked="0"/>
    </xf>
    <xf numFmtId="44" fontId="11" fillId="0" borderId="6" xfId="0" applyNumberFormat="1" applyFont="1" applyBorder="1" applyProtection="1">
      <protection locked="0"/>
    </xf>
    <xf numFmtId="44" fontId="9" fillId="0" borderId="0" xfId="0" applyNumberFormat="1" applyFont="1" applyBorder="1" applyProtection="1">
      <protection locked="0"/>
    </xf>
    <xf numFmtId="44" fontId="17" fillId="0" borderId="1" xfId="0" applyNumberFormat="1" applyFont="1" applyBorder="1" applyProtection="1">
      <protection locked="0"/>
    </xf>
    <xf numFmtId="44" fontId="17" fillId="0" borderId="2" xfId="0" applyNumberFormat="1" applyFont="1" applyBorder="1" applyProtection="1">
      <protection locked="0"/>
    </xf>
    <xf numFmtId="44" fontId="20" fillId="0" borderId="5" xfId="0" applyNumberFormat="1" applyFont="1" applyBorder="1" applyProtection="1">
      <protection locked="0"/>
    </xf>
    <xf numFmtId="44" fontId="20" fillId="0" borderId="4" xfId="0" applyNumberFormat="1" applyFont="1" applyBorder="1" applyProtection="1">
      <protection locked="0"/>
    </xf>
    <xf numFmtId="44" fontId="20" fillId="0" borderId="7" xfId="0" applyNumberFormat="1" applyFont="1" applyBorder="1" applyProtection="1">
      <protection locked="0"/>
    </xf>
    <xf numFmtId="44" fontId="17" fillId="0" borderId="0" xfId="0" applyNumberFormat="1" applyFont="1" applyBorder="1" applyProtection="1">
      <protection locked="0"/>
    </xf>
    <xf numFmtId="44" fontId="36" fillId="0" borderId="0" xfId="0" applyNumberFormat="1" applyFont="1" applyAlignment="1" applyProtection="1">
      <alignment wrapText="1"/>
      <protection locked="0"/>
    </xf>
    <xf numFmtId="0" fontId="16" fillId="0" borderId="0" xfId="0" applyFont="1" applyBorder="1" applyProtection="1">
      <protection locked="0"/>
    </xf>
    <xf numFmtId="0" fontId="25" fillId="0" borderId="11" xfId="0" applyFont="1" applyBorder="1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10" xfId="0" applyFont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3" fillId="0" borderId="1" xfId="0" applyFont="1" applyBorder="1" applyProtection="1">
      <protection locked="0"/>
    </xf>
    <xf numFmtId="0" fontId="13" fillId="0" borderId="2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24" fillId="3" borderId="0" xfId="0" applyFont="1" applyFill="1" applyProtection="1">
      <protection locked="0"/>
    </xf>
    <xf numFmtId="0" fontId="3" fillId="0" borderId="0" xfId="0" applyFont="1" applyProtection="1">
      <protection locked="0"/>
    </xf>
    <xf numFmtId="4" fontId="3" fillId="0" borderId="3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4" fontId="11" fillId="0" borderId="3" xfId="0" applyNumberFormat="1" applyFont="1" applyBorder="1" applyProtection="1">
      <protection locked="0"/>
    </xf>
    <xf numFmtId="4" fontId="13" fillId="0" borderId="6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4" fontId="10" fillId="0" borderId="3" xfId="0" applyNumberFormat="1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8" fillId="2" borderId="0" xfId="0" applyFont="1" applyFill="1" applyProtection="1">
      <protection locked="0"/>
    </xf>
    <xf numFmtId="0" fontId="20" fillId="0" borderId="0" xfId="0" applyFont="1" applyProtection="1">
      <protection locked="0"/>
    </xf>
    <xf numFmtId="0" fontId="20" fillId="0" borderId="3" xfId="0" applyFont="1" applyBorder="1" applyProtection="1">
      <protection locked="0"/>
    </xf>
    <xf numFmtId="0" fontId="20" fillId="0" borderId="5" xfId="0" applyFont="1" applyBorder="1" applyProtection="1">
      <protection locked="0"/>
    </xf>
    <xf numFmtId="0" fontId="20" fillId="0" borderId="4" xfId="0" applyFont="1" applyBorder="1" applyProtection="1">
      <protection locked="0"/>
    </xf>
    <xf numFmtId="0" fontId="20" fillId="0" borderId="7" xfId="0" applyFont="1" applyBorder="1" applyProtection="1">
      <protection locked="0"/>
    </xf>
    <xf numFmtId="0" fontId="17" fillId="0" borderId="3" xfId="0" applyFont="1" applyBorder="1" applyProtection="1">
      <protection locked="0"/>
    </xf>
    <xf numFmtId="0" fontId="20" fillId="0" borderId="6" xfId="0" applyFont="1" applyBorder="1" applyProtection="1">
      <protection locked="0"/>
    </xf>
    <xf numFmtId="0" fontId="17" fillId="0" borderId="6" xfId="0" applyFont="1" applyBorder="1" applyProtection="1">
      <protection locked="0"/>
    </xf>
    <xf numFmtId="0" fontId="22" fillId="0" borderId="18" xfId="0" applyFont="1" applyBorder="1" applyProtection="1">
      <protection locked="0"/>
    </xf>
    <xf numFmtId="0" fontId="17" fillId="0" borderId="8" xfId="0" applyFont="1" applyBorder="1" applyProtection="1">
      <protection locked="0"/>
    </xf>
    <xf numFmtId="0" fontId="39" fillId="4" borderId="0" xfId="0" applyFont="1" applyFill="1" applyProtection="1">
      <protection locked="0"/>
    </xf>
    <xf numFmtId="0" fontId="33" fillId="0" borderId="0" xfId="0" applyFont="1" applyProtection="1">
      <protection locked="0"/>
    </xf>
    <xf numFmtId="0" fontId="34" fillId="0" borderId="10" xfId="0" applyFont="1" applyBorder="1" applyAlignment="1" applyProtection="1">
      <alignment horizontal="center" wrapText="1"/>
      <protection locked="0"/>
    </xf>
    <xf numFmtId="0" fontId="35" fillId="0" borderId="18" xfId="0" applyFont="1" applyBorder="1" applyProtection="1">
      <protection locked="0"/>
    </xf>
    <xf numFmtId="0" fontId="32" fillId="0" borderId="6" xfId="0" applyFont="1" applyBorder="1" applyProtection="1">
      <protection locked="0"/>
    </xf>
    <xf numFmtId="0" fontId="32" fillId="0" borderId="8" xfId="0" applyFont="1" applyBorder="1" applyProtection="1">
      <protection locked="0"/>
    </xf>
    <xf numFmtId="0" fontId="13" fillId="0" borderId="5" xfId="0" applyFont="1" applyBorder="1" applyProtection="1">
      <protection locked="0"/>
    </xf>
    <xf numFmtId="0" fontId="13" fillId="0" borderId="4" xfId="0" applyFont="1" applyBorder="1" applyProtection="1">
      <protection locked="0"/>
    </xf>
    <xf numFmtId="0" fontId="13" fillId="0" borderId="7" xfId="0" applyFont="1" applyBorder="1" applyProtection="1">
      <protection locked="0"/>
    </xf>
    <xf numFmtId="0" fontId="13" fillId="0" borderId="6" xfId="0" applyFont="1" applyBorder="1" applyProtection="1">
      <protection locked="0"/>
    </xf>
    <xf numFmtId="0" fontId="13" fillId="0" borderId="3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10" fillId="0" borderId="3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0" xfId="0" applyFont="1" applyProtection="1">
      <protection locked="0"/>
    </xf>
    <xf numFmtId="0" fontId="17" fillId="0" borderId="1" xfId="0" applyFont="1" applyBorder="1" applyProtection="1">
      <protection locked="0"/>
    </xf>
    <xf numFmtId="0" fontId="17" fillId="0" borderId="2" xfId="0" applyFont="1" applyBorder="1" applyProtection="1">
      <protection locked="0"/>
    </xf>
    <xf numFmtId="0" fontId="20" fillId="0" borderId="8" xfId="0" applyFont="1" applyBorder="1" applyProtection="1">
      <protection locked="0"/>
    </xf>
    <xf numFmtId="0" fontId="17" fillId="0" borderId="7" xfId="0" applyFont="1" applyBorder="1" applyProtection="1">
      <protection locked="0"/>
    </xf>
    <xf numFmtId="0" fontId="17" fillId="0" borderId="0" xfId="0" applyFont="1" applyBorder="1" applyProtection="1">
      <protection locked="0"/>
    </xf>
    <xf numFmtId="0" fontId="32" fillId="0" borderId="0" xfId="0" applyFont="1" applyAlignment="1" applyProtection="1">
      <alignment horizontal="center" wrapText="1"/>
      <protection locked="0"/>
    </xf>
    <xf numFmtId="49" fontId="32" fillId="0" borderId="0" xfId="0" applyNumberFormat="1" applyFont="1" applyAlignment="1" applyProtection="1">
      <alignment horizontal="left" vertical="top" wrapText="1"/>
      <protection locked="0"/>
    </xf>
    <xf numFmtId="4" fontId="32" fillId="0" borderId="0" xfId="0" applyNumberFormat="1" applyFont="1" applyAlignment="1" applyProtection="1">
      <alignment wrapText="1"/>
      <protection locked="0"/>
    </xf>
    <xf numFmtId="0" fontId="7" fillId="0" borderId="4" xfId="0" applyFont="1" applyBorder="1" applyProtection="1">
      <protection locked="0"/>
    </xf>
    <xf numFmtId="44" fontId="7" fillId="0" borderId="4" xfId="0" applyNumberFormat="1" applyFont="1" applyBorder="1" applyProtection="1">
      <protection locked="0"/>
    </xf>
    <xf numFmtId="44" fontId="96" fillId="0" borderId="4" xfId="0" applyNumberFormat="1" applyFont="1" applyBorder="1" applyProtection="1"/>
    <xf numFmtId="0" fontId="13" fillId="0" borderId="4" xfId="0" applyFont="1" applyFill="1" applyBorder="1" applyProtection="1">
      <protection locked="0"/>
    </xf>
    <xf numFmtId="0" fontId="3" fillId="0" borderId="4" xfId="0" applyFont="1" applyFill="1" applyBorder="1" applyProtection="1">
      <protection locked="0"/>
    </xf>
  </cellXfs>
  <cellStyles count="1785">
    <cellStyle name=" 1" xfId="19"/>
    <cellStyle name=" 1 2" xfId="20"/>
    <cellStyle name="20 % – Poudarek1 2" xfId="22"/>
    <cellStyle name="20 % – Poudarek1 2 2" xfId="23"/>
    <cellStyle name="20 % – Poudarek1 2 2 2" xfId="24"/>
    <cellStyle name="20 % – Poudarek1 2 3" xfId="25"/>
    <cellStyle name="20 % – Poudarek1 2 4" xfId="1636"/>
    <cellStyle name="20 % – Poudarek1 3" xfId="26"/>
    <cellStyle name="20 % – Poudarek1 3 2" xfId="27"/>
    <cellStyle name="20 % – Poudarek1 3 2 2" xfId="28"/>
    <cellStyle name="20 % – Poudarek1 3 3" xfId="29"/>
    <cellStyle name="20 % – Poudarek1 3 4" xfId="1754"/>
    <cellStyle name="20 % – Poudarek1 4" xfId="21"/>
    <cellStyle name="20 % – Poudarek2 2" xfId="31"/>
    <cellStyle name="20 % – Poudarek2 2 2" xfId="32"/>
    <cellStyle name="20 % – Poudarek2 2 2 2" xfId="33"/>
    <cellStyle name="20 % – Poudarek2 2 3" xfId="34"/>
    <cellStyle name="20 % – Poudarek2 2 4" xfId="1637"/>
    <cellStyle name="20 % – Poudarek2 3" xfId="35"/>
    <cellStyle name="20 % – Poudarek2 3 2" xfId="36"/>
    <cellStyle name="20 % – Poudarek2 3 2 2" xfId="37"/>
    <cellStyle name="20 % – Poudarek2 3 3" xfId="38"/>
    <cellStyle name="20 % – Poudarek2 3 4" xfId="1755"/>
    <cellStyle name="20 % – Poudarek2 4" xfId="30"/>
    <cellStyle name="20 % – Poudarek3 2" xfId="40"/>
    <cellStyle name="20 % – Poudarek3 2 2" xfId="41"/>
    <cellStyle name="20 % – Poudarek3 2 3" xfId="1638"/>
    <cellStyle name="20 % – Poudarek3 3" xfId="39"/>
    <cellStyle name="20 % – Poudarek4 2" xfId="43"/>
    <cellStyle name="20 % – Poudarek4 2 2" xfId="44"/>
    <cellStyle name="20 % – Poudarek4 2 2 2" xfId="45"/>
    <cellStyle name="20 % – Poudarek4 2 3" xfId="46"/>
    <cellStyle name="20 % – Poudarek4 2 4" xfId="1639"/>
    <cellStyle name="20 % – Poudarek4 3" xfId="47"/>
    <cellStyle name="20 % – Poudarek4 3 2" xfId="48"/>
    <cellStyle name="20 % – Poudarek4 3 3" xfId="1756"/>
    <cellStyle name="20 % – Poudarek4 4" xfId="42"/>
    <cellStyle name="20 % – Poudarek5 2" xfId="50"/>
    <cellStyle name="20 % – Poudarek5 2 2" xfId="51"/>
    <cellStyle name="20 % – Poudarek5 2 2 2" xfId="52"/>
    <cellStyle name="20 % – Poudarek5 2 3" xfId="53"/>
    <cellStyle name="20 % – Poudarek5 2 4" xfId="1640"/>
    <cellStyle name="20 % – Poudarek5 3" xfId="54"/>
    <cellStyle name="20 % – Poudarek5 3 2" xfId="55"/>
    <cellStyle name="20 % – Poudarek5 3 2 2" xfId="56"/>
    <cellStyle name="20 % – Poudarek5 3 3" xfId="57"/>
    <cellStyle name="20 % – Poudarek5 3 4" xfId="1757"/>
    <cellStyle name="20 % – Poudarek5 4" xfId="49"/>
    <cellStyle name="20 % – Poudarek6 2" xfId="59"/>
    <cellStyle name="20 % – Poudarek6 2 2" xfId="60"/>
    <cellStyle name="20 % – Poudarek6 2 2 2" xfId="61"/>
    <cellStyle name="20 % – Poudarek6 2 3" xfId="62"/>
    <cellStyle name="20 % – Poudarek6 2 4" xfId="1641"/>
    <cellStyle name="20 % – Poudarek6 3" xfId="63"/>
    <cellStyle name="20 % – Poudarek6 3 2" xfId="64"/>
    <cellStyle name="20 % – Poudarek6 3 3" xfId="1758"/>
    <cellStyle name="20 % – Poudarek6 4" xfId="58"/>
    <cellStyle name="20% - Accent1 1" xfId="65"/>
    <cellStyle name="20% - Accent1 1 2" xfId="66"/>
    <cellStyle name="20% - Accent1 1 4" xfId="67"/>
    <cellStyle name="20% - Accent1 1 4 2" xfId="68"/>
    <cellStyle name="20% - Accent1 1 4 3" xfId="1642"/>
    <cellStyle name="20% - Accent1 2" xfId="69"/>
    <cellStyle name="20% - Accent1 2 2" xfId="70"/>
    <cellStyle name="20% - Accent1 3" xfId="71"/>
    <cellStyle name="20% - Accent1 3 2" xfId="72"/>
    <cellStyle name="20% - Accent1 4" xfId="73"/>
    <cellStyle name="20% - Accent1 4 2" xfId="74"/>
    <cellStyle name="20% - Accent1 5" xfId="75"/>
    <cellStyle name="20% - Accent1 5 2" xfId="76"/>
    <cellStyle name="20% - Accent1 6" xfId="77"/>
    <cellStyle name="20% - Accent1 6 2" xfId="78"/>
    <cellStyle name="20% - Accent2 1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3 1" xfId="85"/>
    <cellStyle name="20% - Accent3 1 2" xfId="86"/>
    <cellStyle name="20% - Accent3 2" xfId="87"/>
    <cellStyle name="20% - Accent3 2 2" xfId="88"/>
    <cellStyle name="20% - Accent3 3" xfId="89"/>
    <cellStyle name="20% - Accent3 3 2" xfId="90"/>
    <cellStyle name="20% - Accent3 4" xfId="91"/>
    <cellStyle name="20% - Accent3 4 2" xfId="92"/>
    <cellStyle name="20% - Accent3 5" xfId="93"/>
    <cellStyle name="20% - Accent3 5 2" xfId="94"/>
    <cellStyle name="20% - Accent3 6" xfId="95"/>
    <cellStyle name="20% - Accent3 6 2" xfId="96"/>
    <cellStyle name="20% - Accent4 1" xfId="97"/>
    <cellStyle name="20% - Accent4 1 2" xfId="98"/>
    <cellStyle name="20% - Accent4 2" xfId="99"/>
    <cellStyle name="20% - Accent4 2 2" xfId="100"/>
    <cellStyle name="20% - Accent4 3" xfId="101"/>
    <cellStyle name="20% - Accent4 3 2" xfId="102"/>
    <cellStyle name="20% - Accent4 4" xfId="103"/>
    <cellStyle name="20% - Accent4 4 2" xfId="104"/>
    <cellStyle name="20% - Accent4 5" xfId="105"/>
    <cellStyle name="20% - Accent4 5 2" xfId="106"/>
    <cellStyle name="20% - Accent4 6" xfId="107"/>
    <cellStyle name="20% - Accent4 6 2" xfId="108"/>
    <cellStyle name="20% - Accent5 1" xfId="109"/>
    <cellStyle name="20% - Accent5 1 2" xfId="110"/>
    <cellStyle name="20% - Accent5 2" xfId="111"/>
    <cellStyle name="20% - Accent5 2 2" xfId="112"/>
    <cellStyle name="20% - Accent5 3" xfId="113"/>
    <cellStyle name="20% - Accent5 3 2" xfId="114"/>
    <cellStyle name="20% - Accent5 4" xfId="115"/>
    <cellStyle name="20% - Accent5 4 2" xfId="116"/>
    <cellStyle name="20% - Accent5 5" xfId="117"/>
    <cellStyle name="20% - Accent5 5 2" xfId="118"/>
    <cellStyle name="20% - Accent5 6" xfId="119"/>
    <cellStyle name="20% - Accent5 6 2" xfId="120"/>
    <cellStyle name="20% - Accent6 1" xfId="121"/>
    <cellStyle name="20% - Accent6 1 2" xfId="122"/>
    <cellStyle name="20% - Accent6 2" xfId="123"/>
    <cellStyle name="20% - Accent6 2 2" xfId="124"/>
    <cellStyle name="20% - Accent6 3" xfId="125"/>
    <cellStyle name="20% - Accent6 3 2" xfId="126"/>
    <cellStyle name="20% - Accent6 4" xfId="127"/>
    <cellStyle name="20% - Accent6 4 2" xfId="128"/>
    <cellStyle name="20% - Accent6 5" xfId="129"/>
    <cellStyle name="20% - Accent6 5 2" xfId="130"/>
    <cellStyle name="20% - Accent6 6" xfId="131"/>
    <cellStyle name="20% - Accent6 6 2" xfId="132"/>
    <cellStyle name="40 % – Poudarek1 2" xfId="134"/>
    <cellStyle name="40 % – Poudarek1 2 2" xfId="135"/>
    <cellStyle name="40 % – Poudarek1 2 3" xfId="1643"/>
    <cellStyle name="40 % – Poudarek1 3" xfId="133"/>
    <cellStyle name="40 % – Poudarek2 2" xfId="137"/>
    <cellStyle name="40 % – Poudarek2 2 2" xfId="138"/>
    <cellStyle name="40 % – Poudarek2 2 3" xfId="1644"/>
    <cellStyle name="40 % – Poudarek2 3" xfId="136"/>
    <cellStyle name="40 % – Poudarek3 2" xfId="140"/>
    <cellStyle name="40 % – Poudarek3 2 2" xfId="141"/>
    <cellStyle name="40 % – Poudarek3 2 2 2" xfId="142"/>
    <cellStyle name="40 % – Poudarek3 2 3" xfId="143"/>
    <cellStyle name="40 % – Poudarek3 2 4" xfId="1645"/>
    <cellStyle name="40 % – Poudarek3 3" xfId="139"/>
    <cellStyle name="40 % – Poudarek4 2" xfId="145"/>
    <cellStyle name="40 % – Poudarek4 2 2" xfId="146"/>
    <cellStyle name="40 % – Poudarek4 2 2 2" xfId="147"/>
    <cellStyle name="40 % – Poudarek4 2 3" xfId="148"/>
    <cellStyle name="40 % – Poudarek4 2 4" xfId="1646"/>
    <cellStyle name="40 % – Poudarek4 3" xfId="149"/>
    <cellStyle name="40 % – Poudarek4 3 2" xfId="150"/>
    <cellStyle name="40 % – Poudarek4 3 3" xfId="1759"/>
    <cellStyle name="40 % – Poudarek4 4" xfId="144"/>
    <cellStyle name="40 % – Poudarek5 2" xfId="152"/>
    <cellStyle name="40 % – Poudarek5 2 2" xfId="153"/>
    <cellStyle name="40 % – Poudarek5 2 3" xfId="1647"/>
    <cellStyle name="40 % – Poudarek5 3" xfId="151"/>
    <cellStyle name="40 % – Poudarek6 2" xfId="155"/>
    <cellStyle name="40 % – Poudarek6 2 2" xfId="156"/>
    <cellStyle name="40 % – Poudarek6 2 2 2" xfId="157"/>
    <cellStyle name="40 % – Poudarek6 2 3" xfId="158"/>
    <cellStyle name="40 % – Poudarek6 2 4" xfId="1648"/>
    <cellStyle name="40 % – Poudarek6 3" xfId="159"/>
    <cellStyle name="40 % – Poudarek6 3 2" xfId="160"/>
    <cellStyle name="40 % – Poudarek6 3 2 2" xfId="161"/>
    <cellStyle name="40 % – Poudarek6 3 3" xfId="162"/>
    <cellStyle name="40 % – Poudarek6 3 4" xfId="1760"/>
    <cellStyle name="40 % – Poudarek6 4" xfId="154"/>
    <cellStyle name="40% - Accent1 1" xfId="163"/>
    <cellStyle name="40% - Accent1 1 2" xfId="164"/>
    <cellStyle name="40% - Accent1 2" xfId="165"/>
    <cellStyle name="40% - Accent1 2 2" xfId="166"/>
    <cellStyle name="40% - Accent1 3" xfId="167"/>
    <cellStyle name="40% - Accent1 3 2" xfId="168"/>
    <cellStyle name="40% - Accent1 4" xfId="169"/>
    <cellStyle name="40% - Accent1 4 2" xfId="170"/>
    <cellStyle name="40% - Accent1 5" xfId="171"/>
    <cellStyle name="40% - Accent1 5 2" xfId="172"/>
    <cellStyle name="40% - Accent1 6" xfId="173"/>
    <cellStyle name="40% - Accent1 6 2" xfId="174"/>
    <cellStyle name="40% - Accent2 1" xfId="175"/>
    <cellStyle name="40% - Accent2 2" xfId="176"/>
    <cellStyle name="40% - Accent2 3" xfId="177"/>
    <cellStyle name="40% - Accent2 4" xfId="178"/>
    <cellStyle name="40% - Accent2 5" xfId="179"/>
    <cellStyle name="40% - Accent2 6" xfId="180"/>
    <cellStyle name="40% - Accent3 1" xfId="181"/>
    <cellStyle name="40% - Accent3 2" xfId="182"/>
    <cellStyle name="40% - Accent3 3" xfId="183"/>
    <cellStyle name="40% - Accent3 4" xfId="184"/>
    <cellStyle name="40% - Accent3 5" xfId="185"/>
    <cellStyle name="40% - Accent3 6" xfId="186"/>
    <cellStyle name="40% - Accent4 1" xfId="187"/>
    <cellStyle name="40% - Accent4 1 2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5 1" xfId="199"/>
    <cellStyle name="40% - Accent5 1 2" xfId="200"/>
    <cellStyle name="40% - Accent5 2" xfId="201"/>
    <cellStyle name="40% - Accent5 2 2" xfId="202"/>
    <cellStyle name="40% - Accent5 3" xfId="203"/>
    <cellStyle name="40% - Accent5 3 2" xfId="204"/>
    <cellStyle name="40% - Accent5 4" xfId="205"/>
    <cellStyle name="40% - Accent5 4 2" xfId="206"/>
    <cellStyle name="40% - Accent5 5" xfId="207"/>
    <cellStyle name="40% - Accent5 5 2" xfId="208"/>
    <cellStyle name="40% - Accent5 6" xfId="209"/>
    <cellStyle name="40% - Accent5 6 2" xfId="210"/>
    <cellStyle name="40% - Accent6 1" xfId="211"/>
    <cellStyle name="40% - Accent6 1 2" xfId="212"/>
    <cellStyle name="40% - Accent6 2" xfId="213"/>
    <cellStyle name="40% - Accent6 2 2" xfId="214"/>
    <cellStyle name="40% - Accent6 3" xfId="215"/>
    <cellStyle name="40% - Accent6 3 2" xfId="216"/>
    <cellStyle name="40% - Accent6 4" xfId="217"/>
    <cellStyle name="40% - Accent6 4 2" xfId="218"/>
    <cellStyle name="40% - Accent6 5" xfId="219"/>
    <cellStyle name="40% - Accent6 5 2" xfId="220"/>
    <cellStyle name="40% - Accent6 6" xfId="221"/>
    <cellStyle name="40% - Accent6 6 2" xfId="222"/>
    <cellStyle name="60 % – Poudarek1 2" xfId="224"/>
    <cellStyle name="60 % – Poudarek1 2 2" xfId="1649"/>
    <cellStyle name="60 % – Poudarek1 3" xfId="223"/>
    <cellStyle name="60 % – Poudarek2 2" xfId="226"/>
    <cellStyle name="60 % – Poudarek2 2 2" xfId="1650"/>
    <cellStyle name="60 % – Poudarek2 3" xfId="225"/>
    <cellStyle name="60 % – Poudarek3 2" xfId="228"/>
    <cellStyle name="60 % – Poudarek3 2 2" xfId="229"/>
    <cellStyle name="60 % – Poudarek3 2 3" xfId="1651"/>
    <cellStyle name="60 % – Poudarek3 3" xfId="227"/>
    <cellStyle name="60 % – Poudarek4 2" xfId="231"/>
    <cellStyle name="60 % – Poudarek4 2 2" xfId="232"/>
    <cellStyle name="60 % – Poudarek4 2 3" xfId="1652"/>
    <cellStyle name="60 % – Poudarek4 3" xfId="230"/>
    <cellStyle name="60 % – Poudarek5 2" xfId="234"/>
    <cellStyle name="60 % – Poudarek5 2 2" xfId="235"/>
    <cellStyle name="60 % – Poudarek5 2 3" xfId="1653"/>
    <cellStyle name="60 % – Poudarek5 3" xfId="233"/>
    <cellStyle name="60 % – Poudarek6 2" xfId="237"/>
    <cellStyle name="60 % – Poudarek6 2 2" xfId="238"/>
    <cellStyle name="60 % – Poudarek6 2 3" xfId="1654"/>
    <cellStyle name="60 % – Poudarek6 3" xfId="239"/>
    <cellStyle name="60 % – Poudarek6 3 2" xfId="1761"/>
    <cellStyle name="60 % – Poudarek6 4" xfId="236"/>
    <cellStyle name="60% - Accent1 1" xfId="240"/>
    <cellStyle name="60% - Accent1 1 2" xfId="241"/>
    <cellStyle name="60% - Accent1 2" xfId="242"/>
    <cellStyle name="60% - Accent1 2 2" xfId="243"/>
    <cellStyle name="60% - Accent1 3" xfId="244"/>
    <cellStyle name="60% - Accent1 3 2" xfId="245"/>
    <cellStyle name="60% - Accent1 4" xfId="246"/>
    <cellStyle name="60% - Accent1 4 2" xfId="247"/>
    <cellStyle name="60% - Accent1 5" xfId="248"/>
    <cellStyle name="60% - Accent1 5 2" xfId="249"/>
    <cellStyle name="60% - Accent1 6" xfId="250"/>
    <cellStyle name="60% - Accent1 6 2" xfId="251"/>
    <cellStyle name="60% - Accent2 1" xfId="252"/>
    <cellStyle name="60% - Accent2 1 2" xfId="253"/>
    <cellStyle name="60% - Accent2 2" xfId="254"/>
    <cellStyle name="60% - Accent2 2 2" xfId="255"/>
    <cellStyle name="60% - Accent2 3" xfId="256"/>
    <cellStyle name="60% - Accent2 3 2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1" xfId="264"/>
    <cellStyle name="60% - Accent3 1 2" xfId="265"/>
    <cellStyle name="60% - Accent3 2" xfId="266"/>
    <cellStyle name="60% - Accent3 2 2" xfId="267"/>
    <cellStyle name="60% - Accent3 3" xfId="268"/>
    <cellStyle name="60% - Accent3 3 2" xfId="269"/>
    <cellStyle name="60% - Accent3 4" xfId="270"/>
    <cellStyle name="60% - Accent3 4 2" xfId="271"/>
    <cellStyle name="60% - Accent3 5" xfId="272"/>
    <cellStyle name="60% - Accent3 5 2" xfId="273"/>
    <cellStyle name="60% - Accent3 6" xfId="274"/>
    <cellStyle name="60% - Accent3 6 2" xfId="275"/>
    <cellStyle name="60% - Accent4 1" xfId="276"/>
    <cellStyle name="60% - Accent4 1 2" xfId="277"/>
    <cellStyle name="60% - Accent4 2" xfId="278"/>
    <cellStyle name="60% - Accent4 2 2" xfId="279"/>
    <cellStyle name="60% - Accent4 3" xfId="280"/>
    <cellStyle name="60% - Accent4 3 2" xfId="281"/>
    <cellStyle name="60% - Accent4 4" xfId="282"/>
    <cellStyle name="60% - Accent4 4 2" xfId="283"/>
    <cellStyle name="60% - Accent4 5" xfId="284"/>
    <cellStyle name="60% - Accent4 5 2" xfId="285"/>
    <cellStyle name="60% - Accent4 6" xfId="286"/>
    <cellStyle name="60% - Accent4 6 2" xfId="287"/>
    <cellStyle name="60% - Accent5 1" xfId="288"/>
    <cellStyle name="60% - Accent5 1 2" xfId="289"/>
    <cellStyle name="60% - Accent5 2" xfId="290"/>
    <cellStyle name="60% - Accent5 2 2" xfId="291"/>
    <cellStyle name="60% - Accent5 3" xfId="292"/>
    <cellStyle name="60% - Accent5 3 2" xfId="293"/>
    <cellStyle name="60% - Accent5 4" xfId="294"/>
    <cellStyle name="60% - Accent5 4 2" xfId="295"/>
    <cellStyle name="60% - Accent5 5" xfId="296"/>
    <cellStyle name="60% - Accent5 5 2" xfId="297"/>
    <cellStyle name="60% - Accent5 6" xfId="298"/>
    <cellStyle name="60% - Accent5 6 2" xfId="299"/>
    <cellStyle name="60% - Accent6 1" xfId="300"/>
    <cellStyle name="60% - Accent6 2" xfId="301"/>
    <cellStyle name="60% - Accent6 3" xfId="302"/>
    <cellStyle name="60% - Accent6 4" xfId="303"/>
    <cellStyle name="60% - Accent6 5" xfId="304"/>
    <cellStyle name="60% - Accent6 6" xfId="305"/>
    <cellStyle name="Accent1" xfId="1047"/>
    <cellStyle name="Accent1 1" xfId="306"/>
    <cellStyle name="Accent1 1 2" xfId="307"/>
    <cellStyle name="Accent1 2" xfId="308"/>
    <cellStyle name="Accent1 2 2" xfId="309"/>
    <cellStyle name="Accent1 3" xfId="310"/>
    <cellStyle name="Accent1 3 2" xfId="311"/>
    <cellStyle name="Accent1 4" xfId="312"/>
    <cellStyle name="Accent1 4 2" xfId="313"/>
    <cellStyle name="Accent1 5" xfId="314"/>
    <cellStyle name="Accent1 5 2" xfId="315"/>
    <cellStyle name="Accent1 6" xfId="316"/>
    <cellStyle name="Accent1 6 2" xfId="317"/>
    <cellStyle name="Accent1 7" xfId="318"/>
    <cellStyle name="Accent2" xfId="1052"/>
    <cellStyle name="Accent2 1" xfId="319"/>
    <cellStyle name="Accent2 1 2" xfId="320"/>
    <cellStyle name="Accent2 2" xfId="321"/>
    <cellStyle name="Accent2 2 2" xfId="322"/>
    <cellStyle name="Accent2 3" xfId="323"/>
    <cellStyle name="Accent2 3 2" xfId="324"/>
    <cellStyle name="Accent2 4" xfId="325"/>
    <cellStyle name="Accent2 4 2" xfId="326"/>
    <cellStyle name="Accent2 5" xfId="327"/>
    <cellStyle name="Accent2 5 2" xfId="328"/>
    <cellStyle name="Accent2 6" xfId="329"/>
    <cellStyle name="Accent2 6 2" xfId="330"/>
    <cellStyle name="Accent2 7" xfId="331"/>
    <cellStyle name="Accent3" xfId="1056"/>
    <cellStyle name="Accent3 1" xfId="332"/>
    <cellStyle name="Accent3 1 2" xfId="333"/>
    <cellStyle name="Accent3 2" xfId="334"/>
    <cellStyle name="Accent3 2 2" xfId="335"/>
    <cellStyle name="Accent3 3" xfId="336"/>
    <cellStyle name="Accent3 3 2" xfId="337"/>
    <cellStyle name="Accent3 4" xfId="338"/>
    <cellStyle name="Accent3 4 2" xfId="339"/>
    <cellStyle name="Accent3 5" xfId="340"/>
    <cellStyle name="Accent3 5 2" xfId="341"/>
    <cellStyle name="Accent3 6" xfId="342"/>
    <cellStyle name="Accent3 6 2" xfId="343"/>
    <cellStyle name="Accent3 7" xfId="344"/>
    <cellStyle name="Accent4" xfId="1061"/>
    <cellStyle name="Accent4 1" xfId="345"/>
    <cellStyle name="Accent4 1 2" xfId="346"/>
    <cellStyle name="Accent4 2" xfId="347"/>
    <cellStyle name="Accent4 2 2" xfId="348"/>
    <cellStyle name="Accent4 3" xfId="349"/>
    <cellStyle name="Accent4 3 2" xfId="350"/>
    <cellStyle name="Accent4 4" xfId="351"/>
    <cellStyle name="Accent4 4 2" xfId="352"/>
    <cellStyle name="Accent4 5" xfId="353"/>
    <cellStyle name="Accent4 5 2" xfId="354"/>
    <cellStyle name="Accent4 6" xfId="355"/>
    <cellStyle name="Accent4 6 2" xfId="356"/>
    <cellStyle name="Accent4 7" xfId="357"/>
    <cellStyle name="Accent5" xfId="1064"/>
    <cellStyle name="Accent5 1" xfId="358"/>
    <cellStyle name="Accent5 1 2" xfId="359"/>
    <cellStyle name="Accent5 2" xfId="360"/>
    <cellStyle name="Accent5 2 2" xfId="361"/>
    <cellStyle name="Accent5 3" xfId="362"/>
    <cellStyle name="Accent5 3 2" xfId="363"/>
    <cellStyle name="Accent5 4" xfId="364"/>
    <cellStyle name="Accent5 4 2" xfId="365"/>
    <cellStyle name="Accent5 5" xfId="366"/>
    <cellStyle name="Accent5 5 2" xfId="367"/>
    <cellStyle name="Accent5 6" xfId="368"/>
    <cellStyle name="Accent5 6 2" xfId="369"/>
    <cellStyle name="Accent5 7" xfId="370"/>
    <cellStyle name="Accent6" xfId="1067"/>
    <cellStyle name="Accent6 1" xfId="371"/>
    <cellStyle name="Accent6 1 2" xfId="372"/>
    <cellStyle name="Accent6 2" xfId="373"/>
    <cellStyle name="Accent6 2 2" xfId="374"/>
    <cellStyle name="Accent6 3" xfId="375"/>
    <cellStyle name="Accent6 3 2" xfId="376"/>
    <cellStyle name="Accent6 4" xfId="377"/>
    <cellStyle name="Accent6 4 2" xfId="378"/>
    <cellStyle name="Accent6 5" xfId="379"/>
    <cellStyle name="Accent6 5 2" xfId="380"/>
    <cellStyle name="Accent6 6" xfId="381"/>
    <cellStyle name="Accent6 6 2" xfId="382"/>
    <cellStyle name="Accent6 7" xfId="383"/>
    <cellStyle name="Bad" xfId="1092"/>
    <cellStyle name="Bad 1" xfId="384"/>
    <cellStyle name="Bad 2" xfId="385"/>
    <cellStyle name="Bad 3" xfId="386"/>
    <cellStyle name="Bad 4" xfId="387"/>
    <cellStyle name="Bad 5" xfId="388"/>
    <cellStyle name="Bad 6" xfId="389"/>
    <cellStyle name="Calculation" xfId="1080"/>
    <cellStyle name="Calculation 1" xfId="390"/>
    <cellStyle name="Calculation 1 2" xfId="391"/>
    <cellStyle name="Calculation 2" xfId="392"/>
    <cellStyle name="Calculation 2 2" xfId="393"/>
    <cellStyle name="Calculation 3" xfId="394"/>
    <cellStyle name="Calculation 3 2" xfId="395"/>
    <cellStyle name="Calculation 4" xfId="396"/>
    <cellStyle name="Calculation 4 2" xfId="397"/>
    <cellStyle name="Calculation 5" xfId="398"/>
    <cellStyle name="Calculation 5 2" xfId="399"/>
    <cellStyle name="Calculation 6" xfId="400"/>
    <cellStyle name="Calculation 6 2" xfId="401"/>
    <cellStyle name="Calculation 7" xfId="402"/>
    <cellStyle name="Check Cell" xfId="1075"/>
    <cellStyle name="Check Cell 1" xfId="403"/>
    <cellStyle name="Check Cell 2" xfId="404"/>
    <cellStyle name="Check Cell 3" xfId="405"/>
    <cellStyle name="Check Cell 4" xfId="406"/>
    <cellStyle name="Check Cell 5" xfId="407"/>
    <cellStyle name="Check Cell 6" xfId="408"/>
    <cellStyle name="Comma 2" xfId="409"/>
    <cellStyle name="Comma 2 2" xfId="410"/>
    <cellStyle name="Comma0" xfId="411"/>
    <cellStyle name="Comma0 2" xfId="412"/>
    <cellStyle name="Currency 2" xfId="413"/>
    <cellStyle name="Currency 2 2" xfId="414"/>
    <cellStyle name="Dobro 2" xfId="416"/>
    <cellStyle name="Dobro 2 2" xfId="1655"/>
    <cellStyle name="Dobro 3" xfId="415"/>
    <cellStyle name="Element-delo" xfId="417"/>
    <cellStyle name="Element-delo 2" xfId="418"/>
    <cellStyle name="Excel Built-in Comma" xfId="419"/>
    <cellStyle name="Excel Built-in Comma [0]" xfId="420"/>
    <cellStyle name="Excel Built-in Normal" xfId="421"/>
    <cellStyle name="Excel Built-in Normal 2" xfId="422"/>
    <cellStyle name="Excel Built-in Normal 2 2" xfId="423"/>
    <cellStyle name="Excel Built-in Normal 2 2 2" xfId="424"/>
    <cellStyle name="Excel Built-in Normal 2 3" xfId="425"/>
    <cellStyle name="Excel Built-in Normal 3" xfId="426"/>
    <cellStyle name="Excel Built-in Normal 3 2" xfId="427"/>
    <cellStyle name="Excel Built-in Normal 4" xfId="428"/>
    <cellStyle name="Excel Built-in Normal 5" xfId="429"/>
    <cellStyle name="Excel Built-in Percent" xfId="430"/>
    <cellStyle name="Excel_BuiltIn_Comma 1" xfId="431"/>
    <cellStyle name="Explanatory Text" xfId="1044"/>
    <cellStyle name="Explanatory Text 1" xfId="432"/>
    <cellStyle name="Explanatory Text 2" xfId="433"/>
    <cellStyle name="Explanatory Text 3" xfId="434"/>
    <cellStyle name="Explanatory Text 4" xfId="435"/>
    <cellStyle name="Explanatory Text 5" xfId="436"/>
    <cellStyle name="Explanatory Text 6" xfId="437"/>
    <cellStyle name="Good 1" xfId="438"/>
    <cellStyle name="Good 1 2" xfId="439"/>
    <cellStyle name="Good 2" xfId="440"/>
    <cellStyle name="Good 2 2" xfId="441"/>
    <cellStyle name="Good 3" xfId="442"/>
    <cellStyle name="Good 3 2" xfId="443"/>
    <cellStyle name="Good 4" xfId="444"/>
    <cellStyle name="Good 4 2" xfId="445"/>
    <cellStyle name="Good 5" xfId="446"/>
    <cellStyle name="Good 5 2" xfId="447"/>
    <cellStyle name="Good 6" xfId="448"/>
    <cellStyle name="Good 6 2" xfId="449"/>
    <cellStyle name="Heading 1" xfId="492"/>
    <cellStyle name="Heading 1 1" xfId="450"/>
    <cellStyle name="Heading 1 2" xfId="451"/>
    <cellStyle name="Heading 1 3" xfId="452"/>
    <cellStyle name="Heading 1 4" xfId="453"/>
    <cellStyle name="Heading 1 5" xfId="454"/>
    <cellStyle name="Heading 1 6" xfId="455"/>
    <cellStyle name="Heading 2" xfId="498"/>
    <cellStyle name="Heading 2 1" xfId="456"/>
    <cellStyle name="Heading 2 2" xfId="457"/>
    <cellStyle name="Heading 2 3" xfId="458"/>
    <cellStyle name="Heading 2 4" xfId="459"/>
    <cellStyle name="Heading 2 5" xfId="460"/>
    <cellStyle name="Heading 2 6" xfId="461"/>
    <cellStyle name="Heading 3" xfId="501"/>
    <cellStyle name="Heading 3 1" xfId="462"/>
    <cellStyle name="Heading 3 2" xfId="463"/>
    <cellStyle name="Heading 3 3" xfId="464"/>
    <cellStyle name="Heading 3 4" xfId="465"/>
    <cellStyle name="Heading 3 5" xfId="466"/>
    <cellStyle name="Heading 3 6" xfId="467"/>
    <cellStyle name="Heading 4" xfId="504"/>
    <cellStyle name="Heading 4 1" xfId="468"/>
    <cellStyle name="Heading 4 2" xfId="469"/>
    <cellStyle name="Heading 4 3" xfId="470"/>
    <cellStyle name="Heading 4 4" xfId="471"/>
    <cellStyle name="Heading 4 5" xfId="472"/>
    <cellStyle name="Heading 4 6" xfId="473"/>
    <cellStyle name="Hiperpovezava 2" xfId="474"/>
    <cellStyle name="Hiperpovezava 3" xfId="475"/>
    <cellStyle name="Input" xfId="1620"/>
    <cellStyle name="Input 1" xfId="476"/>
    <cellStyle name="Input 2" xfId="477"/>
    <cellStyle name="Input 3" xfId="478"/>
    <cellStyle name="Input 4" xfId="479"/>
    <cellStyle name="Input 5" xfId="480"/>
    <cellStyle name="Input 6" xfId="481"/>
    <cellStyle name="Izhod 2" xfId="483"/>
    <cellStyle name="Izhod 2 2" xfId="484"/>
    <cellStyle name="Izhod 2 3" xfId="1656"/>
    <cellStyle name="Izhod 3" xfId="482"/>
    <cellStyle name="Linked Cell" xfId="1072"/>
    <cellStyle name="Linked Cell 1" xfId="485"/>
    <cellStyle name="Linked Cell 2" xfId="486"/>
    <cellStyle name="Linked Cell 3" xfId="487"/>
    <cellStyle name="Linked Cell 4" xfId="488"/>
    <cellStyle name="Linked Cell 5" xfId="489"/>
    <cellStyle name="Linked Cell 6" xfId="490"/>
    <cellStyle name="Naslov 1 1" xfId="493"/>
    <cellStyle name="Naslov 1 1 1" xfId="494"/>
    <cellStyle name="Naslov 1 1 2" xfId="495"/>
    <cellStyle name="Naslov 1 2" xfId="496"/>
    <cellStyle name="Naslov 1 2 2" xfId="1657"/>
    <cellStyle name="Naslov 1 3" xfId="497"/>
    <cellStyle name="Naslov 2 2" xfId="499"/>
    <cellStyle name="Naslov 2 3" xfId="500"/>
    <cellStyle name="Naslov 3 2" xfId="502"/>
    <cellStyle name="Naslov 3 3" xfId="503"/>
    <cellStyle name="Naslov 4 2" xfId="505"/>
    <cellStyle name="Naslov 4 3" xfId="506"/>
    <cellStyle name="Naslov 5" xfId="507"/>
    <cellStyle name="Naslov 5 2" xfId="1762"/>
    <cellStyle name="Naslov 6" xfId="491"/>
    <cellStyle name="Naslov del" xfId="508"/>
    <cellStyle name="Naslov del 1" xfId="509"/>
    <cellStyle name="Naslov del 2" xfId="510"/>
    <cellStyle name="Naslov del 3" xfId="511"/>
    <cellStyle name="Naslov del 4" xfId="512"/>
    <cellStyle name="Naslov del 5" xfId="513"/>
    <cellStyle name="Naslov del 6" xfId="514"/>
    <cellStyle name="nASLOV PROSTOROV" xfId="515"/>
    <cellStyle name="nASLOV PROSTOROV 1" xfId="516"/>
    <cellStyle name="nASLOV PROSTOROV 2" xfId="517"/>
    <cellStyle name="nASLOV PROSTOROV 3" xfId="518"/>
    <cellStyle name="nASLOV PROSTOROV 4" xfId="519"/>
    <cellStyle name="nASLOV PROSTOROV 5" xfId="520"/>
    <cellStyle name="nASLOV PROSTOROV 6" xfId="521"/>
    <cellStyle name="Naslov vloge" xfId="10"/>
    <cellStyle name="Navadno 10" xfId="1632"/>
    <cellStyle name="Navadno 10 2" xfId="522"/>
    <cellStyle name="Navadno 10 2 2" xfId="523"/>
    <cellStyle name="Navadno 10 2 2 2" xfId="524"/>
    <cellStyle name="Navadno 10 2 2 2 2" xfId="525"/>
    <cellStyle name="Navadno 10 2 2 3" xfId="526"/>
    <cellStyle name="Navadno 10 2 3" xfId="527"/>
    <cellStyle name="Navadno 10 2 3 2" xfId="528"/>
    <cellStyle name="Navadno 10 2 4" xfId="529"/>
    <cellStyle name="Navadno 10 3" xfId="530"/>
    <cellStyle name="Navadno 10 3 2" xfId="531"/>
    <cellStyle name="Navadno 10 3 2 2" xfId="532"/>
    <cellStyle name="Navadno 10 3 2 2 2" xfId="533"/>
    <cellStyle name="Navadno 10 3 2 3" xfId="534"/>
    <cellStyle name="Navadno 10 3 3" xfId="535"/>
    <cellStyle name="Navadno 10 3 3 2" xfId="536"/>
    <cellStyle name="Navadno 10 3 4" xfId="537"/>
    <cellStyle name="Navadno 11" xfId="1781"/>
    <cellStyle name="Navadno 11 2" xfId="538"/>
    <cellStyle name="Navadno 11 2 2" xfId="539"/>
    <cellStyle name="Navadno 11 2 2 2" xfId="540"/>
    <cellStyle name="Navadno 11 2 2 2 2" xfId="541"/>
    <cellStyle name="Navadno 11 2 2 3" xfId="542"/>
    <cellStyle name="Navadno 11 2 3" xfId="543"/>
    <cellStyle name="Navadno 11 2 3 2" xfId="544"/>
    <cellStyle name="Navadno 11 2 4" xfId="545"/>
    <cellStyle name="Navadno 11 3" xfId="546"/>
    <cellStyle name="Navadno 11 3 2" xfId="547"/>
    <cellStyle name="Navadno 11 3 2 2" xfId="548"/>
    <cellStyle name="Navadno 11 3 2 2 2" xfId="549"/>
    <cellStyle name="Navadno 11 3 2 3" xfId="550"/>
    <cellStyle name="Navadno 11 3 3" xfId="551"/>
    <cellStyle name="Navadno 11 3 3 2" xfId="552"/>
    <cellStyle name="Navadno 11 3 4" xfId="553"/>
    <cellStyle name="Navadno 12" xfId="554"/>
    <cellStyle name="Navadno 12 2" xfId="555"/>
    <cellStyle name="Navadno 12 2 2" xfId="556"/>
    <cellStyle name="Navadno 12 2 2 2" xfId="557"/>
    <cellStyle name="Navadno 12 2 2 2 2" xfId="558"/>
    <cellStyle name="Navadno 12 2 2 3" xfId="559"/>
    <cellStyle name="Navadno 12 2 3" xfId="560"/>
    <cellStyle name="Navadno 12 2 3 2" xfId="561"/>
    <cellStyle name="Navadno 12 2 4" xfId="562"/>
    <cellStyle name="Navadno 12 3" xfId="563"/>
    <cellStyle name="Navadno 12 3 2" xfId="564"/>
    <cellStyle name="Navadno 12 3 2 2" xfId="565"/>
    <cellStyle name="Navadno 12 3 2 2 2" xfId="566"/>
    <cellStyle name="Navadno 12 3 2 3" xfId="567"/>
    <cellStyle name="Navadno 12 3 3" xfId="568"/>
    <cellStyle name="Navadno 12 3 3 2" xfId="569"/>
    <cellStyle name="Navadno 12 3 4" xfId="570"/>
    <cellStyle name="Navadno 12 4" xfId="571"/>
    <cellStyle name="Navadno 12 4 2" xfId="572"/>
    <cellStyle name="Navadno 12 4 2 2" xfId="573"/>
    <cellStyle name="Navadno 12 4 3" xfId="574"/>
    <cellStyle name="Navadno 12 5" xfId="575"/>
    <cellStyle name="Navadno 12 5 2" xfId="576"/>
    <cellStyle name="Navadno 12 5 2 2" xfId="577"/>
    <cellStyle name="Navadno 12 5 3" xfId="578"/>
    <cellStyle name="Navadno 12 6" xfId="579"/>
    <cellStyle name="Navadno 12 6 2" xfId="580"/>
    <cellStyle name="Navadno 12 7" xfId="581"/>
    <cellStyle name="Navadno 13 2" xfId="582"/>
    <cellStyle name="Navadno 13 2 2" xfId="583"/>
    <cellStyle name="Navadno 13 2 2 2" xfId="584"/>
    <cellStyle name="Navadno 13 2 2 2 2" xfId="585"/>
    <cellStyle name="Navadno 13 2 2 3" xfId="586"/>
    <cellStyle name="Navadno 13 2 3" xfId="587"/>
    <cellStyle name="Navadno 13 2 3 2" xfId="588"/>
    <cellStyle name="Navadno 13 2 4" xfId="589"/>
    <cellStyle name="Navadno 13 3" xfId="590"/>
    <cellStyle name="Navadno 13 3 2" xfId="591"/>
    <cellStyle name="Navadno 13 3 2 2" xfId="592"/>
    <cellStyle name="Navadno 13 3 2 2 2" xfId="593"/>
    <cellStyle name="Navadno 13 3 2 3" xfId="594"/>
    <cellStyle name="Navadno 13 3 3" xfId="595"/>
    <cellStyle name="Navadno 13 3 3 2" xfId="596"/>
    <cellStyle name="Navadno 13 3 4" xfId="597"/>
    <cellStyle name="Navadno 14 2" xfId="598"/>
    <cellStyle name="Navadno 14 2 2" xfId="599"/>
    <cellStyle name="Navadno 14 2 2 2" xfId="600"/>
    <cellStyle name="Navadno 14 2 2 2 2" xfId="601"/>
    <cellStyle name="Navadno 14 2 2 3" xfId="602"/>
    <cellStyle name="Navadno 14 2 3" xfId="603"/>
    <cellStyle name="Navadno 14 2 3 2" xfId="604"/>
    <cellStyle name="Navadno 14 2 4" xfId="605"/>
    <cellStyle name="Navadno 14 3" xfId="606"/>
    <cellStyle name="Navadno 14 3 2" xfId="607"/>
    <cellStyle name="Navadno 14 3 2 2" xfId="608"/>
    <cellStyle name="Navadno 14 3 2 2 2" xfId="609"/>
    <cellStyle name="Navadno 14 3 2 3" xfId="610"/>
    <cellStyle name="Navadno 14 3 3" xfId="611"/>
    <cellStyle name="Navadno 14 3 3 2" xfId="612"/>
    <cellStyle name="Navadno 14 3 4" xfId="613"/>
    <cellStyle name="Navadno 15 2" xfId="614"/>
    <cellStyle name="Navadno 15 2 2" xfId="615"/>
    <cellStyle name="Navadno 15 2 2 2" xfId="616"/>
    <cellStyle name="Navadno 15 2 2 2 2" xfId="617"/>
    <cellStyle name="Navadno 15 2 2 3" xfId="618"/>
    <cellStyle name="Navadno 15 2 3" xfId="619"/>
    <cellStyle name="Navadno 15 2 3 2" xfId="620"/>
    <cellStyle name="Navadno 15 2 4" xfId="621"/>
    <cellStyle name="Navadno 15 3" xfId="622"/>
    <cellStyle name="Navadno 15 3 2" xfId="623"/>
    <cellStyle name="Navadno 15 3 2 2" xfId="624"/>
    <cellStyle name="Navadno 15 3 2 2 2" xfId="625"/>
    <cellStyle name="Navadno 15 3 2 3" xfId="626"/>
    <cellStyle name="Navadno 15 3 3" xfId="627"/>
    <cellStyle name="Navadno 15 3 3 2" xfId="628"/>
    <cellStyle name="Navadno 15 3 4" xfId="629"/>
    <cellStyle name="Navadno 16" xfId="1784"/>
    <cellStyle name="Navadno 16 2" xfId="630"/>
    <cellStyle name="Navadno 16 2 2" xfId="631"/>
    <cellStyle name="Navadno 16 2 2 2" xfId="632"/>
    <cellStyle name="Navadno 16 2 2 2 2" xfId="633"/>
    <cellStyle name="Navadno 16 2 2 3" xfId="634"/>
    <cellStyle name="Navadno 16 2 3" xfId="635"/>
    <cellStyle name="Navadno 16 2 3 2" xfId="636"/>
    <cellStyle name="Navadno 16 2 4" xfId="637"/>
    <cellStyle name="Navadno 16 3" xfId="638"/>
    <cellStyle name="Navadno 16 3 2" xfId="639"/>
    <cellStyle name="Navadno 16 3 2 2" xfId="640"/>
    <cellStyle name="Navadno 16 3 2 2 2" xfId="641"/>
    <cellStyle name="Navadno 16 3 2 3" xfId="642"/>
    <cellStyle name="Navadno 16 3 3" xfId="643"/>
    <cellStyle name="Navadno 16 3 3 2" xfId="644"/>
    <cellStyle name="Navadno 16 3 4" xfId="645"/>
    <cellStyle name="Navadno 16 8" xfId="9"/>
    <cellStyle name="Navadno 17 2" xfId="646"/>
    <cellStyle name="Navadno 17 2 2" xfId="647"/>
    <cellStyle name="Navadno 17 2 2 2" xfId="648"/>
    <cellStyle name="Navadno 17 2 2 2 2" xfId="649"/>
    <cellStyle name="Navadno 17 2 2 3" xfId="650"/>
    <cellStyle name="Navadno 17 2 3" xfId="651"/>
    <cellStyle name="Navadno 17 2 3 2" xfId="652"/>
    <cellStyle name="Navadno 17 2 4" xfId="653"/>
    <cellStyle name="Navadno 17 3" xfId="654"/>
    <cellStyle name="Navadno 17 3 2" xfId="655"/>
    <cellStyle name="Navadno 17 3 2 2" xfId="656"/>
    <cellStyle name="Navadno 17 3 2 2 2" xfId="657"/>
    <cellStyle name="Navadno 17 3 2 3" xfId="658"/>
    <cellStyle name="Navadno 17 3 3" xfId="659"/>
    <cellStyle name="Navadno 17 3 3 2" xfId="660"/>
    <cellStyle name="Navadno 17 3 4" xfId="661"/>
    <cellStyle name="Navadno 18 2" xfId="662"/>
    <cellStyle name="Navadno 18 2 2" xfId="663"/>
    <cellStyle name="Navadno 18 2 2 2" xfId="664"/>
    <cellStyle name="Navadno 18 2 2 2 2" xfId="665"/>
    <cellStyle name="Navadno 18 2 2 3" xfId="666"/>
    <cellStyle name="Navadno 18 2 3" xfId="667"/>
    <cellStyle name="Navadno 18 2 3 2" xfId="668"/>
    <cellStyle name="Navadno 18 2 4" xfId="669"/>
    <cellStyle name="Navadno 18 3" xfId="670"/>
    <cellStyle name="Navadno 18 3 2" xfId="671"/>
    <cellStyle name="Navadno 18 3 2 2" xfId="672"/>
    <cellStyle name="Navadno 18 3 2 2 2" xfId="673"/>
    <cellStyle name="Navadno 18 3 2 3" xfId="674"/>
    <cellStyle name="Navadno 18 3 3" xfId="675"/>
    <cellStyle name="Navadno 18 3 3 2" xfId="676"/>
    <cellStyle name="Navadno 18 3 4" xfId="677"/>
    <cellStyle name="Navadno 19 2" xfId="678"/>
    <cellStyle name="Navadno 19 2 2" xfId="679"/>
    <cellStyle name="Navadno 19 2 2 2" xfId="680"/>
    <cellStyle name="Navadno 19 2 2 2 2" xfId="681"/>
    <cellStyle name="Navadno 19 2 2 3" xfId="682"/>
    <cellStyle name="Navadno 19 2 3" xfId="683"/>
    <cellStyle name="Navadno 19 2 3 2" xfId="684"/>
    <cellStyle name="Navadno 19 2 4" xfId="685"/>
    <cellStyle name="Navadno 19 3" xfId="686"/>
    <cellStyle name="Navadno 19 3 2" xfId="687"/>
    <cellStyle name="Navadno 19 3 2 2" xfId="688"/>
    <cellStyle name="Navadno 19 3 2 2 2" xfId="689"/>
    <cellStyle name="Navadno 19 3 2 3" xfId="690"/>
    <cellStyle name="Navadno 19 3 3" xfId="691"/>
    <cellStyle name="Navadno 19 3 3 2" xfId="692"/>
    <cellStyle name="Navadno 19 3 4" xfId="693"/>
    <cellStyle name="Navadno 2" xfId="18"/>
    <cellStyle name="Navadno 2 2" xfId="695"/>
    <cellStyle name="Navadno 2 2 2" xfId="696"/>
    <cellStyle name="Navadno 2 2 2 2" xfId="697"/>
    <cellStyle name="Navadno 2 2 3" xfId="698"/>
    <cellStyle name="Navadno 2 2 4" xfId="1658"/>
    <cellStyle name="Navadno 2 3" xfId="699"/>
    <cellStyle name="Navadno 2 3 2" xfId="700"/>
    <cellStyle name="Navadno 2 3 2 2" xfId="701"/>
    <cellStyle name="Navadno 2 3 3" xfId="702"/>
    <cellStyle name="Navadno 2 3 4" xfId="1783"/>
    <cellStyle name="Navadno 2 4" xfId="6"/>
    <cellStyle name="Navadno 2 5" xfId="703"/>
    <cellStyle name="Navadno 2 5 2" xfId="704"/>
    <cellStyle name="Navadno 2 6" xfId="705"/>
    <cellStyle name="Navadno 2 7" xfId="1782"/>
    <cellStyle name="Navadno 2 8" xfId="694"/>
    <cellStyle name="Navadno 20 2" xfId="706"/>
    <cellStyle name="Navadno 20 2 2" xfId="707"/>
    <cellStyle name="Navadno 20 2 2 2" xfId="708"/>
    <cellStyle name="Navadno 20 2 2 2 2" xfId="709"/>
    <cellStyle name="Navadno 20 2 2 3" xfId="710"/>
    <cellStyle name="Navadno 20 2 3" xfId="711"/>
    <cellStyle name="Navadno 20 2 3 2" xfId="712"/>
    <cellStyle name="Navadno 20 2 4" xfId="713"/>
    <cellStyle name="Navadno 20 3" xfId="714"/>
    <cellStyle name="Navadno 20 3 2" xfId="715"/>
    <cellStyle name="Navadno 20 3 2 2" xfId="716"/>
    <cellStyle name="Navadno 20 3 2 2 2" xfId="717"/>
    <cellStyle name="Navadno 20 3 2 3" xfId="718"/>
    <cellStyle name="Navadno 20 3 3" xfId="719"/>
    <cellStyle name="Navadno 20 3 3 2" xfId="720"/>
    <cellStyle name="Navadno 20 3 4" xfId="721"/>
    <cellStyle name="Navadno 25 2" xfId="722"/>
    <cellStyle name="Navadno 25 2 2" xfId="723"/>
    <cellStyle name="Navadno 25 2 2 2" xfId="724"/>
    <cellStyle name="Navadno 25 2 2 2 2" xfId="725"/>
    <cellStyle name="Navadno 25 2 2 3" xfId="726"/>
    <cellStyle name="Navadno 25 2 3" xfId="727"/>
    <cellStyle name="Navadno 25 2 3 2" xfId="728"/>
    <cellStyle name="Navadno 25 2 4" xfId="729"/>
    <cellStyle name="Navadno 25 3" xfId="730"/>
    <cellStyle name="Navadno 25 3 2" xfId="731"/>
    <cellStyle name="Navadno 25 3 2 2" xfId="732"/>
    <cellStyle name="Navadno 25 3 2 2 2" xfId="733"/>
    <cellStyle name="Navadno 25 3 2 3" xfId="734"/>
    <cellStyle name="Navadno 25 3 3" xfId="735"/>
    <cellStyle name="Navadno 25 3 3 2" xfId="736"/>
    <cellStyle name="Navadno 25 3 4" xfId="737"/>
    <cellStyle name="Navadno 26 2" xfId="738"/>
    <cellStyle name="Navadno 26 2 2" xfId="739"/>
    <cellStyle name="Navadno 26 2 2 2" xfId="740"/>
    <cellStyle name="Navadno 26 2 2 2 2" xfId="741"/>
    <cellStyle name="Navadno 26 2 2 3" xfId="742"/>
    <cellStyle name="Navadno 26 2 3" xfId="743"/>
    <cellStyle name="Navadno 26 2 3 2" xfId="744"/>
    <cellStyle name="Navadno 26 2 4" xfId="745"/>
    <cellStyle name="Navadno 26 3" xfId="746"/>
    <cellStyle name="Navadno 26 3 2" xfId="747"/>
    <cellStyle name="Navadno 26 3 2 2" xfId="748"/>
    <cellStyle name="Navadno 26 3 2 2 2" xfId="749"/>
    <cellStyle name="Navadno 26 3 2 3" xfId="750"/>
    <cellStyle name="Navadno 26 3 3" xfId="751"/>
    <cellStyle name="Navadno 26 3 3 2" xfId="752"/>
    <cellStyle name="Navadno 26 3 4" xfId="753"/>
    <cellStyle name="Navadno 27 2" xfId="754"/>
    <cellStyle name="Navadno 27 2 2" xfId="755"/>
    <cellStyle name="Navadno 27 2 2 2" xfId="756"/>
    <cellStyle name="Navadno 27 2 2 2 2" xfId="757"/>
    <cellStyle name="Navadno 27 2 2 3" xfId="758"/>
    <cellStyle name="Navadno 27 2 3" xfId="759"/>
    <cellStyle name="Navadno 27 2 3 2" xfId="760"/>
    <cellStyle name="Navadno 27 2 4" xfId="761"/>
    <cellStyle name="Navadno 27 3" xfId="762"/>
    <cellStyle name="Navadno 27 3 2" xfId="763"/>
    <cellStyle name="Navadno 27 3 2 2" xfId="764"/>
    <cellStyle name="Navadno 27 3 2 2 2" xfId="765"/>
    <cellStyle name="Navadno 27 3 2 3" xfId="766"/>
    <cellStyle name="Navadno 27 3 3" xfId="767"/>
    <cellStyle name="Navadno 27 3 3 2" xfId="768"/>
    <cellStyle name="Navadno 27 3 4" xfId="769"/>
    <cellStyle name="Navadno 28 2" xfId="770"/>
    <cellStyle name="Navadno 28 2 2" xfId="771"/>
    <cellStyle name="Navadno 28 2 2 2" xfId="772"/>
    <cellStyle name="Navadno 28 2 2 2 2" xfId="773"/>
    <cellStyle name="Navadno 28 2 2 3" xfId="774"/>
    <cellStyle name="Navadno 28 2 3" xfId="775"/>
    <cellStyle name="Navadno 28 2 3 2" xfId="776"/>
    <cellStyle name="Navadno 28 2 4" xfId="777"/>
    <cellStyle name="Navadno 28 3" xfId="778"/>
    <cellStyle name="Navadno 28 3 2" xfId="779"/>
    <cellStyle name="Navadno 28 3 2 2" xfId="780"/>
    <cellStyle name="Navadno 28 3 2 2 2" xfId="781"/>
    <cellStyle name="Navadno 28 3 2 3" xfId="782"/>
    <cellStyle name="Navadno 28 3 3" xfId="783"/>
    <cellStyle name="Navadno 28 3 3 2" xfId="784"/>
    <cellStyle name="Navadno 28 3 4" xfId="785"/>
    <cellStyle name="Navadno 29" xfId="786"/>
    <cellStyle name="Navadno 29 2" xfId="787"/>
    <cellStyle name="Navadno 29 2 2" xfId="788"/>
    <cellStyle name="Navadno 29 2 2 2" xfId="789"/>
    <cellStyle name="Navadno 29 2 2 2 2" xfId="790"/>
    <cellStyle name="Navadno 29 2 2 3" xfId="791"/>
    <cellStyle name="Navadno 29 2 3" xfId="792"/>
    <cellStyle name="Navadno 29 2 3 2" xfId="793"/>
    <cellStyle name="Navadno 29 2 4" xfId="794"/>
    <cellStyle name="Navadno 29 3" xfId="795"/>
    <cellStyle name="Navadno 29 3 2" xfId="796"/>
    <cellStyle name="Navadno 29 3 2 2" xfId="797"/>
    <cellStyle name="Navadno 29 3 2 2 2" xfId="798"/>
    <cellStyle name="Navadno 29 3 2 3" xfId="799"/>
    <cellStyle name="Navadno 29 3 3" xfId="800"/>
    <cellStyle name="Navadno 29 3 3 2" xfId="801"/>
    <cellStyle name="Navadno 29 3 4" xfId="802"/>
    <cellStyle name="Navadno 29 4" xfId="803"/>
    <cellStyle name="Navadno 29 4 2" xfId="804"/>
    <cellStyle name="Navadno 29 4 2 2" xfId="805"/>
    <cellStyle name="Navadno 29 4 3" xfId="806"/>
    <cellStyle name="Navadno 29 5" xfId="807"/>
    <cellStyle name="Navadno 29 5 2" xfId="808"/>
    <cellStyle name="Navadno 29 5 2 2" xfId="809"/>
    <cellStyle name="Navadno 29 5 3" xfId="810"/>
    <cellStyle name="Navadno 29 6" xfId="811"/>
    <cellStyle name="Navadno 29 6 2" xfId="812"/>
    <cellStyle name="Navadno 29 7" xfId="813"/>
    <cellStyle name="Navadno 3" xfId="814"/>
    <cellStyle name="Navadno 3 10" xfId="815"/>
    <cellStyle name="Navadno 3 2" xfId="816"/>
    <cellStyle name="Navadno 3 2 2" xfId="817"/>
    <cellStyle name="Navadno 3 2 2 2" xfId="818"/>
    <cellStyle name="Navadno 3 2 3" xfId="819"/>
    <cellStyle name="Navadno 3 3" xfId="820"/>
    <cellStyle name="Navadno 3 3 2" xfId="821"/>
    <cellStyle name="Navadno 3 4" xfId="822"/>
    <cellStyle name="Navadno 3 4 2" xfId="823"/>
    <cellStyle name="Navadno 3 5" xfId="824"/>
    <cellStyle name="Navadno 3 5 2" xfId="825"/>
    <cellStyle name="Navadno 3 6" xfId="826"/>
    <cellStyle name="Navadno 3 6 2" xfId="827"/>
    <cellStyle name="Navadno 3 7" xfId="828"/>
    <cellStyle name="Navadno 3 7 2" xfId="829"/>
    <cellStyle name="Navadno 3 8" xfId="830"/>
    <cellStyle name="Navadno 3 8 2" xfId="831"/>
    <cellStyle name="Navadno 3 9" xfId="832"/>
    <cellStyle name="Navadno 3 9 2" xfId="833"/>
    <cellStyle name="Navadno 3 9 3" xfId="1659"/>
    <cellStyle name="Navadno 30 2" xfId="834"/>
    <cellStyle name="Navadno 30 2 2" xfId="835"/>
    <cellStyle name="Navadno 30 2 2 2" xfId="836"/>
    <cellStyle name="Navadno 30 2 2 2 2" xfId="837"/>
    <cellStyle name="Navadno 30 2 2 3" xfId="838"/>
    <cellStyle name="Navadno 30 2 3" xfId="839"/>
    <cellStyle name="Navadno 30 2 3 2" xfId="840"/>
    <cellStyle name="Navadno 30 2 4" xfId="841"/>
    <cellStyle name="Navadno 30 3" xfId="842"/>
    <cellStyle name="Navadno 30 3 2" xfId="843"/>
    <cellStyle name="Navadno 30 3 2 2" xfId="844"/>
    <cellStyle name="Navadno 30 3 2 2 2" xfId="845"/>
    <cellStyle name="Navadno 30 3 2 3" xfId="846"/>
    <cellStyle name="Navadno 30 3 3" xfId="847"/>
    <cellStyle name="Navadno 30 3 3 2" xfId="848"/>
    <cellStyle name="Navadno 30 3 4" xfId="849"/>
    <cellStyle name="Navadno 31" xfId="850"/>
    <cellStyle name="Navadno 31 2" xfId="851"/>
    <cellStyle name="Navadno 31 2 2" xfId="852"/>
    <cellStyle name="Navadno 31 2 2 2" xfId="853"/>
    <cellStyle name="Navadno 31 2 2 2 2" xfId="854"/>
    <cellStyle name="Navadno 31 2 2 3" xfId="855"/>
    <cellStyle name="Navadno 31 2 3" xfId="856"/>
    <cellStyle name="Navadno 31 2 3 2" xfId="857"/>
    <cellStyle name="Navadno 31 2 4" xfId="858"/>
    <cellStyle name="Navadno 31 3" xfId="859"/>
    <cellStyle name="Navadno 31 3 2" xfId="860"/>
    <cellStyle name="Navadno 31 3 2 2" xfId="861"/>
    <cellStyle name="Navadno 31 3 2 2 2" xfId="862"/>
    <cellStyle name="Navadno 31 3 2 3" xfId="863"/>
    <cellStyle name="Navadno 31 3 3" xfId="864"/>
    <cellStyle name="Navadno 31 3 3 2" xfId="865"/>
    <cellStyle name="Navadno 31 3 4" xfId="866"/>
    <cellStyle name="Navadno 31 4" xfId="867"/>
    <cellStyle name="Navadno 31 4 2" xfId="868"/>
    <cellStyle name="Navadno 31 4 2 2" xfId="869"/>
    <cellStyle name="Navadno 31 4 3" xfId="870"/>
    <cellStyle name="Navadno 31 5" xfId="871"/>
    <cellStyle name="Navadno 31 5 2" xfId="872"/>
    <cellStyle name="Navadno 31 5 2 2" xfId="873"/>
    <cellStyle name="Navadno 31 5 3" xfId="874"/>
    <cellStyle name="Navadno 31 6" xfId="875"/>
    <cellStyle name="Navadno 31 6 2" xfId="876"/>
    <cellStyle name="Navadno 31 7" xfId="877"/>
    <cellStyle name="Navadno 32 2" xfId="878"/>
    <cellStyle name="Navadno 32 2 2" xfId="879"/>
    <cellStyle name="Navadno 32 2 2 2" xfId="880"/>
    <cellStyle name="Navadno 32 2 2 2 2" xfId="881"/>
    <cellStyle name="Navadno 32 2 2 3" xfId="882"/>
    <cellStyle name="Navadno 32 2 3" xfId="883"/>
    <cellStyle name="Navadno 32 2 3 2" xfId="884"/>
    <cellStyle name="Navadno 32 2 4" xfId="885"/>
    <cellStyle name="Navadno 32 3" xfId="886"/>
    <cellStyle name="Navadno 32 3 2" xfId="887"/>
    <cellStyle name="Navadno 32 3 2 2" xfId="888"/>
    <cellStyle name="Navadno 32 3 2 2 2" xfId="889"/>
    <cellStyle name="Navadno 32 3 2 3" xfId="890"/>
    <cellStyle name="Navadno 32 3 3" xfId="891"/>
    <cellStyle name="Navadno 32 3 3 2" xfId="892"/>
    <cellStyle name="Navadno 32 3 4" xfId="893"/>
    <cellStyle name="Navadno 34" xfId="894"/>
    <cellStyle name="Navadno 34 2" xfId="895"/>
    <cellStyle name="Navadno 34 2 2" xfId="896"/>
    <cellStyle name="Navadno 34 3" xfId="897"/>
    <cellStyle name="Navadno 34 3 2" xfId="898"/>
    <cellStyle name="Navadno 34 4" xfId="899"/>
    <cellStyle name="Navadno 35 2" xfId="900"/>
    <cellStyle name="Navadno 35 2 2" xfId="901"/>
    <cellStyle name="Navadno 35 3" xfId="902"/>
    <cellStyle name="Navadno 35 3 2" xfId="903"/>
    <cellStyle name="Navadno 36 2" xfId="904"/>
    <cellStyle name="Navadno 36 2 2" xfId="905"/>
    <cellStyle name="Navadno 36 3" xfId="906"/>
    <cellStyle name="Navadno 36 3 2" xfId="907"/>
    <cellStyle name="Navadno 37 2" xfId="908"/>
    <cellStyle name="Navadno 37 2 2" xfId="909"/>
    <cellStyle name="Navadno 37 3" xfId="910"/>
    <cellStyle name="Navadno 37 3 2" xfId="911"/>
    <cellStyle name="Navadno 38 2" xfId="912"/>
    <cellStyle name="Navadno 38 2 2" xfId="913"/>
    <cellStyle name="Navadno 38 3" xfId="914"/>
    <cellStyle name="Navadno 38 3 2" xfId="915"/>
    <cellStyle name="Navadno 39 2" xfId="916"/>
    <cellStyle name="Navadno 39 2 2" xfId="917"/>
    <cellStyle name="Navadno 39 3" xfId="918"/>
    <cellStyle name="Navadno 39 3 2" xfId="919"/>
    <cellStyle name="Navadno 4" xfId="920"/>
    <cellStyle name="Navadno 4 10" xfId="921"/>
    <cellStyle name="Navadno 4 11" xfId="1660"/>
    <cellStyle name="Navadno 4 2" xfId="922"/>
    <cellStyle name="Navadno 4 2 2" xfId="923"/>
    <cellStyle name="Navadno 4 2 3" xfId="924"/>
    <cellStyle name="Navadno 4 3" xfId="925"/>
    <cellStyle name="Navadno 4 3 2" xfId="926"/>
    <cellStyle name="Navadno 4 4" xfId="927"/>
    <cellStyle name="Navadno 4 4 2" xfId="928"/>
    <cellStyle name="Navadno 4 5" xfId="929"/>
    <cellStyle name="Navadno 4 5 2" xfId="930"/>
    <cellStyle name="Navadno 4 6" xfId="931"/>
    <cellStyle name="Navadno 4 6 2" xfId="932"/>
    <cellStyle name="Navadno 4 7" xfId="933"/>
    <cellStyle name="Navadno 4 7 2" xfId="934"/>
    <cellStyle name="Navadno 4 8" xfId="935"/>
    <cellStyle name="Navadno 4 8 2" xfId="936"/>
    <cellStyle name="Navadno 4 9" xfId="937"/>
    <cellStyle name="Navadno 40 2" xfId="938"/>
    <cellStyle name="Navadno 40 2 2" xfId="939"/>
    <cellStyle name="Navadno 40 3" xfId="940"/>
    <cellStyle name="Navadno 40 3 2" xfId="941"/>
    <cellStyle name="Navadno 41" xfId="942"/>
    <cellStyle name="Navadno 41 2" xfId="943"/>
    <cellStyle name="Navadno 41 2 2" xfId="944"/>
    <cellStyle name="Navadno 41 3" xfId="945"/>
    <cellStyle name="Navadno 41 3 2" xfId="946"/>
    <cellStyle name="Navadno 41 4" xfId="947"/>
    <cellStyle name="Navadno 42" xfId="948"/>
    <cellStyle name="Navadno 42 2" xfId="949"/>
    <cellStyle name="Navadno 5" xfId="950"/>
    <cellStyle name="Navadno 5 2" xfId="951"/>
    <cellStyle name="Navadno 5 3" xfId="952"/>
    <cellStyle name="Navadno 5 3 2" xfId="953"/>
    <cellStyle name="Navadno 5 3 3" xfId="954"/>
    <cellStyle name="Navadno 5 4" xfId="955"/>
    <cellStyle name="Navadno 5 4 2" xfId="956"/>
    <cellStyle name="Navadno 6" xfId="1"/>
    <cellStyle name="Navadno 6 2" xfId="958"/>
    <cellStyle name="Navadno 6 3" xfId="959"/>
    <cellStyle name="Navadno 6 4" xfId="960"/>
    <cellStyle name="Navadno 6 5" xfId="961"/>
    <cellStyle name="Navadno 6 6" xfId="1738"/>
    <cellStyle name="Navadno 6 7" xfId="957"/>
    <cellStyle name="Navadno 7" xfId="962"/>
    <cellStyle name="Navadno 7 2" xfId="963"/>
    <cellStyle name="Navadno 7 3" xfId="964"/>
    <cellStyle name="Navadno 7 3 2" xfId="965"/>
    <cellStyle name="Navadno 7 4" xfId="966"/>
    <cellStyle name="Navadno 7 4 2" xfId="967"/>
    <cellStyle name="Navadno 8" xfId="7"/>
    <cellStyle name="Navadno 8 2" xfId="968"/>
    <cellStyle name="Navadno 8 2 2" xfId="969"/>
    <cellStyle name="Navadno 8 3" xfId="1753"/>
    <cellStyle name="Navadno 9" xfId="970"/>
    <cellStyle name="Navadno 9 2" xfId="971"/>
    <cellStyle name="Navadno 9 2 2" xfId="972"/>
    <cellStyle name="Navadno 9 2 2 2" xfId="973"/>
    <cellStyle name="Navadno 9 2 2 2 2" xfId="974"/>
    <cellStyle name="Navadno 9 2 2 3" xfId="975"/>
    <cellStyle name="Navadno 9 2 3" xfId="976"/>
    <cellStyle name="Navadno 9 2 3 2" xfId="977"/>
    <cellStyle name="Navadno 9 2 4" xfId="978"/>
    <cellStyle name="Navadno 9 3" xfId="979"/>
    <cellStyle name="Navadno 9 3 2" xfId="980"/>
    <cellStyle name="Navadno 9 3 2 2" xfId="981"/>
    <cellStyle name="Navadno 9 3 2 2 2" xfId="982"/>
    <cellStyle name="Navadno 9 3 2 3" xfId="983"/>
    <cellStyle name="Navadno 9 3 3" xfId="984"/>
    <cellStyle name="Navadno 9 3 3 2" xfId="985"/>
    <cellStyle name="Navadno 9 3 4" xfId="986"/>
    <cellStyle name="Navadno 9 4" xfId="987"/>
    <cellStyle name="Navadno 9 4 2" xfId="988"/>
    <cellStyle name="Navadno 9 4 2 2" xfId="989"/>
    <cellStyle name="Navadno 9 4 3" xfId="990"/>
    <cellStyle name="Navadno 9 5" xfId="991"/>
    <cellStyle name="Navadno 9 5 2" xfId="992"/>
    <cellStyle name="Navadno 9 5 2 2" xfId="993"/>
    <cellStyle name="Navadno 9 5 3" xfId="994"/>
    <cellStyle name="Navadno 9 6" xfId="995"/>
    <cellStyle name="Navadno 9 6 2" xfId="996"/>
    <cellStyle name="Navadno 9 7" xfId="997"/>
    <cellStyle name="naziv podatka" xfId="12"/>
    <cellStyle name="Neutral" xfId="1004"/>
    <cellStyle name="Neutral 1" xfId="998"/>
    <cellStyle name="Neutral 2" xfId="999"/>
    <cellStyle name="Neutral 3" xfId="1000"/>
    <cellStyle name="Neutral 4" xfId="1001"/>
    <cellStyle name="Neutral 5" xfId="1002"/>
    <cellStyle name="Neutral 6" xfId="1003"/>
    <cellStyle name="Nevtralno 2" xfId="1005"/>
    <cellStyle name="Nevtralno 2 2" xfId="1661"/>
    <cellStyle name="Nevtralno 3" xfId="1006"/>
    <cellStyle name="Nevtralno 3 2" xfId="1763"/>
    <cellStyle name="Normal" xfId="0" builtinId="0"/>
    <cellStyle name="Normal 11" xfId="1007"/>
    <cellStyle name="Normal 11 2" xfId="1008"/>
    <cellStyle name="Normal 2" xfId="1009"/>
    <cellStyle name="Normal 4" xfId="2"/>
    <cellStyle name="Normal 6" xfId="4"/>
    <cellStyle name="Note" xfId="1026"/>
    <cellStyle name="Note 1" xfId="1010"/>
    <cellStyle name="Note 1 2" xfId="1011"/>
    <cellStyle name="Note 2" xfId="1012"/>
    <cellStyle name="Note 2 2" xfId="1013"/>
    <cellStyle name="Note 3" xfId="1014"/>
    <cellStyle name="Note 3 2" xfId="1015"/>
    <cellStyle name="Note 4" xfId="1016"/>
    <cellStyle name="Note 4 2" xfId="1017"/>
    <cellStyle name="Note 5" xfId="1018"/>
    <cellStyle name="Note 5 2" xfId="1019"/>
    <cellStyle name="Note 6" xfId="1020"/>
    <cellStyle name="Note 6 2" xfId="1021"/>
    <cellStyle name="Note 7" xfId="1022"/>
    <cellStyle name="Odstotek 2" xfId="1023"/>
    <cellStyle name="Odstotek 2 2" xfId="1024"/>
    <cellStyle name="Odstotek 2 3" xfId="1662"/>
    <cellStyle name="Odstotek 3" xfId="1025"/>
    <cellStyle name="Opomba 2" xfId="1027"/>
    <cellStyle name="Opomba 2 2" xfId="1663"/>
    <cellStyle name="Opomba 3" xfId="1028"/>
    <cellStyle name="Opomba 3 2" xfId="1029"/>
    <cellStyle name="Opomba 3 3" xfId="1764"/>
    <cellStyle name="Opombe" xfId="14"/>
    <cellStyle name="Opozorilo 2" xfId="1031"/>
    <cellStyle name="Opozorilo 3" xfId="1030"/>
    <cellStyle name="Output 1" xfId="1032"/>
    <cellStyle name="Output 1 2" xfId="1033"/>
    <cellStyle name="Output 2" xfId="1034"/>
    <cellStyle name="Output 2 2" xfId="1035"/>
    <cellStyle name="Output 3" xfId="1036"/>
    <cellStyle name="Output 3 2" xfId="1037"/>
    <cellStyle name="Output 4" xfId="1038"/>
    <cellStyle name="Output 4 2" xfId="1039"/>
    <cellStyle name="Output 5" xfId="1040"/>
    <cellStyle name="Output 5 2" xfId="1041"/>
    <cellStyle name="Output 6" xfId="1042"/>
    <cellStyle name="Output 6 2" xfId="1043"/>
    <cellStyle name="podatki" xfId="16"/>
    <cellStyle name="Podatki vnos brez roba" xfId="13"/>
    <cellStyle name="Pojasnjevalno besedilo 2" xfId="1045"/>
    <cellStyle name="Popis Evo" xfId="1046"/>
    <cellStyle name="Poudarek1 2" xfId="1048"/>
    <cellStyle name="Poudarek1 2 2" xfId="1049"/>
    <cellStyle name="Poudarek1 2 3" xfId="1664"/>
    <cellStyle name="Poudarek1 3" xfId="1050"/>
    <cellStyle name="Poudarek1 3 2" xfId="1051"/>
    <cellStyle name="Poudarek1 3 3" xfId="1765"/>
    <cellStyle name="Poudarek2 2" xfId="1053"/>
    <cellStyle name="Poudarek2 2 2" xfId="1054"/>
    <cellStyle name="Poudarek2 2 3" xfId="1665"/>
    <cellStyle name="Poudarek2 3" xfId="1055"/>
    <cellStyle name="Poudarek2 3 2" xfId="1766"/>
    <cellStyle name="Poudarek3 2" xfId="1057"/>
    <cellStyle name="Poudarek3 2 2" xfId="1058"/>
    <cellStyle name="Poudarek3 2 3" xfId="1666"/>
    <cellStyle name="Poudarek3 3" xfId="1059"/>
    <cellStyle name="Poudarek3 3 2" xfId="1060"/>
    <cellStyle name="Poudarek3 3 3" xfId="1767"/>
    <cellStyle name="Poudarek4 2" xfId="1062"/>
    <cellStyle name="Poudarek4 2 2" xfId="1063"/>
    <cellStyle name="Poudarek4 2 3" xfId="1667"/>
    <cellStyle name="Poudarek5 2" xfId="1065"/>
    <cellStyle name="Poudarek5 2 2" xfId="1066"/>
    <cellStyle name="Poudarek5 2 3" xfId="1668"/>
    <cellStyle name="Poudarek6 2" xfId="1068"/>
    <cellStyle name="Poudarek6 2 2" xfId="1069"/>
    <cellStyle name="Poudarek6 2 3" xfId="1669"/>
    <cellStyle name="Poudarek6 3" xfId="1070"/>
    <cellStyle name="Poudarek6 3 2" xfId="1071"/>
    <cellStyle name="Poudarek6 3 3" xfId="1768"/>
    <cellStyle name="Povezana celica 2" xfId="1073"/>
    <cellStyle name="Povezana celica 3" xfId="1074"/>
    <cellStyle name="Preveri celico 2" xfId="1076"/>
    <cellStyle name="Preveri celico 2 2" xfId="1670"/>
    <cellStyle name="PRVA VRSTA Element delo 2" xfId="1077"/>
    <cellStyle name="PRVA VRSTA Element delo 2 2" xfId="1078"/>
    <cellStyle name="PRVA VRSTA Element delo_Kolektor Koling_Unichem Logatec_požar,plin_331" xfId="1079"/>
    <cellStyle name="Računanje 2" xfId="1081"/>
    <cellStyle name="Računanje 2 2" xfId="1082"/>
    <cellStyle name="Računanje 2 3" xfId="1671"/>
    <cellStyle name="Računanje 3" xfId="1083"/>
    <cellStyle name="Računanje 3 2" xfId="1084"/>
    <cellStyle name="Računanje 3 3" xfId="1769"/>
    <cellStyle name="SA podatek" xfId="17"/>
    <cellStyle name="Skupaj" xfId="1085"/>
    <cellStyle name="Skupaj 1" xfId="1086"/>
    <cellStyle name="Skupaj 2" xfId="1087"/>
    <cellStyle name="Skupaj 3" xfId="1088"/>
    <cellStyle name="Skupaj 4" xfId="1089"/>
    <cellStyle name="Skupaj 5" xfId="1090"/>
    <cellStyle name="Skupaj 6" xfId="1091"/>
    <cellStyle name="Slabo 2" xfId="1093"/>
    <cellStyle name="Slabo 2 2" xfId="1094"/>
    <cellStyle name="Slabo 2 3" xfId="1672"/>
    <cellStyle name="Slabo 3" xfId="1095"/>
    <cellStyle name="Slabo 3 2" xfId="1096"/>
    <cellStyle name="Slabo 3 3" xfId="1770"/>
    <cellStyle name="Slog 1" xfId="1097"/>
    <cellStyle name="Slog 1 2" xfId="1098"/>
    <cellStyle name="Slog 1 3" xfId="1099"/>
    <cellStyle name="Slog 1 4" xfId="1673"/>
    <cellStyle name="TableStyleLight1" xfId="3"/>
    <cellStyle name="Title 1" xfId="1100"/>
    <cellStyle name="Title 2" xfId="1101"/>
    <cellStyle name="Title 3" xfId="1102"/>
    <cellStyle name="Title 4" xfId="1103"/>
    <cellStyle name="Title 5" xfId="1104"/>
    <cellStyle name="Title 6" xfId="1105"/>
    <cellStyle name="Total" xfId="1624"/>
    <cellStyle name="Total 1" xfId="1106"/>
    <cellStyle name="Total 2" xfId="1107"/>
    <cellStyle name="Total 3" xfId="1108"/>
    <cellStyle name="Total 4" xfId="1109"/>
    <cellStyle name="Total 5" xfId="1110"/>
    <cellStyle name="Total 6" xfId="1111"/>
    <cellStyle name="Valuta 10" xfId="1112"/>
    <cellStyle name="Valuta 10 2" xfId="1113"/>
    <cellStyle name="Valuta 10 2 2" xfId="1114"/>
    <cellStyle name="Valuta 10 2 3" xfId="1675"/>
    <cellStyle name="Valuta 10 3" xfId="1115"/>
    <cellStyle name="Valuta 10 3 2" xfId="1116"/>
    <cellStyle name="Valuta 10 3 3" xfId="1676"/>
    <cellStyle name="Valuta 10 4" xfId="1117"/>
    <cellStyle name="Valuta 10 5" xfId="1674"/>
    <cellStyle name="Valuta 11 2" xfId="1118"/>
    <cellStyle name="Valuta 11 2 2" xfId="1119"/>
    <cellStyle name="Valuta 11 2 3" xfId="1677"/>
    <cellStyle name="Valuta 11 3" xfId="1120"/>
    <cellStyle name="Valuta 11 3 2" xfId="1121"/>
    <cellStyle name="Valuta 11 3 3" xfId="1678"/>
    <cellStyle name="Valuta 12 2" xfId="1122"/>
    <cellStyle name="Valuta 12 2 2" xfId="1123"/>
    <cellStyle name="Valuta 12 2 3" xfId="1679"/>
    <cellStyle name="Valuta 12 3" xfId="1124"/>
    <cellStyle name="Valuta 12 3 2" xfId="1125"/>
    <cellStyle name="Valuta 12 3 3" xfId="1680"/>
    <cellStyle name="Valuta 13 2" xfId="1126"/>
    <cellStyle name="Valuta 13 2 2" xfId="1127"/>
    <cellStyle name="Valuta 13 2 3" xfId="1681"/>
    <cellStyle name="Valuta 13 3" xfId="1128"/>
    <cellStyle name="Valuta 13 3 2" xfId="1129"/>
    <cellStyle name="Valuta 13 3 3" xfId="1682"/>
    <cellStyle name="Valuta 15" xfId="8"/>
    <cellStyle name="Valuta 15 2" xfId="1130"/>
    <cellStyle name="Valuta 15 3" xfId="1633"/>
    <cellStyle name="Valuta 19" xfId="1131"/>
    <cellStyle name="Valuta 19 2" xfId="1132"/>
    <cellStyle name="Valuta 19 3" xfId="1634"/>
    <cellStyle name="Valuta 2" xfId="1133"/>
    <cellStyle name="Valuta 2 1" xfId="1134"/>
    <cellStyle name="Valuta 2 2" xfId="1135"/>
    <cellStyle name="Valuta 2 2 2" xfId="1136"/>
    <cellStyle name="Valuta 2 2 2 2" xfId="1137"/>
    <cellStyle name="Valuta 2 2 3" xfId="1138"/>
    <cellStyle name="Valuta 2 2 4" xfId="1683"/>
    <cellStyle name="Valuta 2 3" xfId="1139"/>
    <cellStyle name="Valuta 2 3 2" xfId="1140"/>
    <cellStyle name="Valuta 2 3 3" xfId="1141"/>
    <cellStyle name="Valuta 2 3 4" xfId="1684"/>
    <cellStyle name="Valuta 2 4" xfId="1142"/>
    <cellStyle name="Valuta 2 5" xfId="1143"/>
    <cellStyle name="Valuta 2 6" xfId="1144"/>
    <cellStyle name="Valuta 2 7" xfId="1145"/>
    <cellStyle name="Valuta 2 7 2" xfId="1146"/>
    <cellStyle name="Valuta 3 2" xfId="1147"/>
    <cellStyle name="Valuta 3 2 2" xfId="1148"/>
    <cellStyle name="Valuta 3 2 3" xfId="1685"/>
    <cellStyle name="Valuta 3 3" xfId="1149"/>
    <cellStyle name="Valuta 3 3 2" xfId="1150"/>
    <cellStyle name="Valuta 3 3 3" xfId="1686"/>
    <cellStyle name="Valuta 3 4" xfId="1151"/>
    <cellStyle name="Valuta 3 4 2" xfId="1152"/>
    <cellStyle name="Valuta 3 4 3" xfId="1687"/>
    <cellStyle name="Valuta 3 5" xfId="1153"/>
    <cellStyle name="Valuta 3 5 2" xfId="1154"/>
    <cellStyle name="Valuta 3 5 3" xfId="1688"/>
    <cellStyle name="Valuta 3 6" xfId="1155"/>
    <cellStyle name="Valuta 3 6 2" xfId="1156"/>
    <cellStyle name="Valuta 3 6 3" xfId="1689"/>
    <cellStyle name="Valuta 3 7" xfId="1157"/>
    <cellStyle name="Valuta 3 7 2" xfId="1158"/>
    <cellStyle name="Valuta 3 7 3" xfId="1690"/>
    <cellStyle name="Valuta 3 8" xfId="1159"/>
    <cellStyle name="Valuta 3 8 2" xfId="1160"/>
    <cellStyle name="Valuta 3 8 3" xfId="1691"/>
    <cellStyle name="Vejica [0] 2" xfId="1161"/>
    <cellStyle name="Vejica [0] 2 2" xfId="1162"/>
    <cellStyle name="Vejica [0] 2 3" xfId="1692"/>
    <cellStyle name="Vejica 10" xfId="1163"/>
    <cellStyle name="Vejica 10 2" xfId="1164"/>
    <cellStyle name="Vejica 10 2 2" xfId="1165"/>
    <cellStyle name="Vejica 10 2 3" xfId="1694"/>
    <cellStyle name="Vejica 10 3" xfId="1166"/>
    <cellStyle name="Vejica 10 3 2" xfId="1167"/>
    <cellStyle name="Vejica 10 3 3" xfId="1695"/>
    <cellStyle name="Vejica 10 4" xfId="1168"/>
    <cellStyle name="Vejica 10 5" xfId="1693"/>
    <cellStyle name="Vejica 11" xfId="1169"/>
    <cellStyle name="Vejica 11 2" xfId="1170"/>
    <cellStyle name="Vejica 11 2 2" xfId="1171"/>
    <cellStyle name="Vejica 11 2 3" xfId="1697"/>
    <cellStyle name="Vejica 11 3" xfId="1172"/>
    <cellStyle name="Vejica 11 3 2" xfId="1173"/>
    <cellStyle name="Vejica 11 3 3" xfId="1698"/>
    <cellStyle name="Vejica 11 4" xfId="1174"/>
    <cellStyle name="Vejica 11 5" xfId="1696"/>
    <cellStyle name="Vejica 12" xfId="1175"/>
    <cellStyle name="Vejica 12 2" xfId="1176"/>
    <cellStyle name="Vejica 12 2 2" xfId="1177"/>
    <cellStyle name="Vejica 12 2 3" xfId="1700"/>
    <cellStyle name="Vejica 12 3" xfId="1178"/>
    <cellStyle name="Vejica 12 3 2" xfId="1179"/>
    <cellStyle name="Vejica 12 3 3" xfId="1701"/>
    <cellStyle name="Vejica 12 4" xfId="1180"/>
    <cellStyle name="Vejica 12 5" xfId="1699"/>
    <cellStyle name="Vejica 13" xfId="1181"/>
    <cellStyle name="Vejica 13 2" xfId="1182"/>
    <cellStyle name="Vejica 13 2 2" xfId="1183"/>
    <cellStyle name="Vejica 13 2 3" xfId="1703"/>
    <cellStyle name="Vejica 13 3" xfId="1184"/>
    <cellStyle name="Vejica 13 3 2" xfId="1185"/>
    <cellStyle name="Vejica 13 3 3" xfId="1704"/>
    <cellStyle name="Vejica 13 4" xfId="1186"/>
    <cellStyle name="Vejica 13 5" xfId="1702"/>
    <cellStyle name="Vejica 14" xfId="1187"/>
    <cellStyle name="Vejica 14 2" xfId="1188"/>
    <cellStyle name="Vejica 14 3" xfId="1705"/>
    <cellStyle name="Vejica 15" xfId="5"/>
    <cellStyle name="Vejica 15 2" xfId="1189"/>
    <cellStyle name="Vejica 15 2 2" xfId="1190"/>
    <cellStyle name="Vejica 15 2 3" xfId="1706"/>
    <cellStyle name="Vejica 15 3" xfId="1191"/>
    <cellStyle name="Vejica 15 4" xfId="1635"/>
    <cellStyle name="Vejica 16" xfId="1192"/>
    <cellStyle name="Vejica 16 2" xfId="1193"/>
    <cellStyle name="Vejica 16 3" xfId="1707"/>
    <cellStyle name="Vejica 17" xfId="1194"/>
    <cellStyle name="Vejica 17 2" xfId="1195"/>
    <cellStyle name="Vejica 17 2 2" xfId="1196"/>
    <cellStyle name="Vejica 17 2 2 2" xfId="1197"/>
    <cellStyle name="Vejica 17 2 3" xfId="1198"/>
    <cellStyle name="Vejica 17 3" xfId="1199"/>
    <cellStyle name="Vejica 17 3 2" xfId="1200"/>
    <cellStyle name="Vejica 17 4" xfId="1201"/>
    <cellStyle name="Vejica 17 5" xfId="1744"/>
    <cellStyle name="Vejica 18" xfId="1202"/>
    <cellStyle name="Vejica 18 2" xfId="1203"/>
    <cellStyle name="Vejica 18 2 2" xfId="1204"/>
    <cellStyle name="Vejica 18 2 2 2" xfId="1205"/>
    <cellStyle name="Vejica 18 2 3" xfId="1206"/>
    <cellStyle name="Vejica 18 3" xfId="1207"/>
    <cellStyle name="Vejica 18 3 2" xfId="1208"/>
    <cellStyle name="Vejica 18 4" xfId="1209"/>
    <cellStyle name="Vejica 18 5" xfId="1745"/>
    <cellStyle name="Vejica 19" xfId="1210"/>
    <cellStyle name="Vejica 19 2" xfId="1211"/>
    <cellStyle name="Vejica 19 2 2" xfId="1212"/>
    <cellStyle name="Vejica 19 2 2 2" xfId="1213"/>
    <cellStyle name="Vejica 19 2 3" xfId="1214"/>
    <cellStyle name="Vejica 19 3" xfId="1215"/>
    <cellStyle name="Vejica 19 3 2" xfId="1216"/>
    <cellStyle name="Vejica 19 4" xfId="1217"/>
    <cellStyle name="Vejica 19 5" xfId="1746"/>
    <cellStyle name="Vejica 2" xfId="1218"/>
    <cellStyle name="Vejica 2 10" xfId="1219"/>
    <cellStyle name="Vejica 2 10 2" xfId="1220"/>
    <cellStyle name="Vejica 2 10 2 2" xfId="1221"/>
    <cellStyle name="Vejica 2 10 2 2 2" xfId="1222"/>
    <cellStyle name="Vejica 2 10 2 3" xfId="1223"/>
    <cellStyle name="Vejica 2 10 3" xfId="1224"/>
    <cellStyle name="Vejica 2 10 3 2" xfId="1225"/>
    <cellStyle name="Vejica 2 10 3 2 2" xfId="1226"/>
    <cellStyle name="Vejica 2 10 3 3" xfId="1227"/>
    <cellStyle name="Vejica 2 10 4" xfId="1228"/>
    <cellStyle name="Vejica 2 10 4 2" xfId="1229"/>
    <cellStyle name="Vejica 2 10 4 2 2" xfId="1230"/>
    <cellStyle name="Vejica 2 10 4 3" xfId="1231"/>
    <cellStyle name="Vejica 2 10 5" xfId="1232"/>
    <cellStyle name="Vejica 2 10 5 2" xfId="1233"/>
    <cellStyle name="Vejica 2 10 6" xfId="1234"/>
    <cellStyle name="Vejica 2 11" xfId="1235"/>
    <cellStyle name="Vejica 2 11 2" xfId="1236"/>
    <cellStyle name="Vejica 2 11 2 2" xfId="1237"/>
    <cellStyle name="Vejica 2 11 3" xfId="1238"/>
    <cellStyle name="Vejica 2 12" xfId="1239"/>
    <cellStyle name="Vejica 2 12 2" xfId="1240"/>
    <cellStyle name="Vejica 2 12 2 2" xfId="1241"/>
    <cellStyle name="Vejica 2 12 3" xfId="1242"/>
    <cellStyle name="Vejica 2 13" xfId="1243"/>
    <cellStyle name="Vejica 2 13 2" xfId="1244"/>
    <cellStyle name="Vejica 2 13 2 2" xfId="1245"/>
    <cellStyle name="Vejica 2 13 3" xfId="1246"/>
    <cellStyle name="Vejica 2 14" xfId="1247"/>
    <cellStyle name="Vejica 2 15" xfId="1248"/>
    <cellStyle name="Vejica 2 2" xfId="1249"/>
    <cellStyle name="Vejica 2 2 2" xfId="1250"/>
    <cellStyle name="Vejica 2 2 2 2" xfId="1251"/>
    <cellStyle name="Vejica 2 2 2 2 2" xfId="1252"/>
    <cellStyle name="Vejica 2 2 2 2 2 2" xfId="1253"/>
    <cellStyle name="Vejica 2 2 2 2 2 2 2" xfId="1254"/>
    <cellStyle name="Vejica 2 2 2 2 2 3" xfId="1255"/>
    <cellStyle name="Vejica 2 2 2 2 3" xfId="1256"/>
    <cellStyle name="Vejica 2 2 2 2 3 2" xfId="1257"/>
    <cellStyle name="Vejica 2 2 2 2 4" xfId="1258"/>
    <cellStyle name="Vejica 2 2 2 3" xfId="1259"/>
    <cellStyle name="Vejica 2 2 2 3 2" xfId="1260"/>
    <cellStyle name="Vejica 2 2 2 3 2 2" xfId="1261"/>
    <cellStyle name="Vejica 2 2 2 3 2 2 2" xfId="1262"/>
    <cellStyle name="Vejica 2 2 2 3 2 3" xfId="1263"/>
    <cellStyle name="Vejica 2 2 2 3 3" xfId="1264"/>
    <cellStyle name="Vejica 2 2 2 3 3 2" xfId="1265"/>
    <cellStyle name="Vejica 2 2 2 3 4" xfId="1266"/>
    <cellStyle name="Vejica 2 2 2 4" xfId="1267"/>
    <cellStyle name="Vejica 2 2 2 4 2" xfId="1268"/>
    <cellStyle name="Vejica 2 2 2 4 2 2" xfId="1269"/>
    <cellStyle name="Vejica 2 2 2 4 3" xfId="1270"/>
    <cellStyle name="Vejica 2 2 2 5" xfId="1271"/>
    <cellStyle name="Vejica 2 2 2 5 2" xfId="1272"/>
    <cellStyle name="Vejica 2 2 2 6" xfId="1273"/>
    <cellStyle name="Vejica 2 2 3" xfId="1274"/>
    <cellStyle name="Vejica 2 2 4" xfId="1708"/>
    <cellStyle name="Vejica 2 3" xfId="1275"/>
    <cellStyle name="Vejica 2 3 2" xfId="1276"/>
    <cellStyle name="Vejica 2 3 2 2" xfId="1277"/>
    <cellStyle name="Vejica 2 3 2 3" xfId="1709"/>
    <cellStyle name="Vejica 2 3 3" xfId="1278"/>
    <cellStyle name="Vejica 2 3 3 2" xfId="1279"/>
    <cellStyle name="Vejica 2 3 3 2 2" xfId="1280"/>
    <cellStyle name="Vejica 2 3 3 2 2 2" xfId="1281"/>
    <cellStyle name="Vejica 2 3 3 2 3" xfId="1282"/>
    <cellStyle name="Vejica 2 3 3 3" xfId="1283"/>
    <cellStyle name="Vejica 2 3 3 3 2" xfId="1284"/>
    <cellStyle name="Vejica 2 3 3 4" xfId="1285"/>
    <cellStyle name="Vejica 2 3 4" xfId="1286"/>
    <cellStyle name="Vejica 2 3 4 2" xfId="1287"/>
    <cellStyle name="Vejica 2 3 4 2 2" xfId="1288"/>
    <cellStyle name="Vejica 2 3 4 2 2 2" xfId="1289"/>
    <cellStyle name="Vejica 2 3 4 2 3" xfId="1290"/>
    <cellStyle name="Vejica 2 3 4 3" xfId="1291"/>
    <cellStyle name="Vejica 2 3 4 3 2" xfId="1292"/>
    <cellStyle name="Vejica 2 3 4 4" xfId="1293"/>
    <cellStyle name="Vejica 2 3 5" xfId="1294"/>
    <cellStyle name="Vejica 2 3 5 2" xfId="1295"/>
    <cellStyle name="Vejica 2 3 5 2 2" xfId="1296"/>
    <cellStyle name="Vejica 2 3 5 3" xfId="1297"/>
    <cellStyle name="Vejica 2 3 6" xfId="1298"/>
    <cellStyle name="Vejica 2 3 6 2" xfId="1299"/>
    <cellStyle name="Vejica 2 3 7" xfId="1300"/>
    <cellStyle name="Vejica 2 4" xfId="1301"/>
    <cellStyle name="Vejica 2 4 2" xfId="1302"/>
    <cellStyle name="Vejica 2 4 2 2" xfId="1303"/>
    <cellStyle name="Vejica 2 4 2 2 2" xfId="1304"/>
    <cellStyle name="Vejica 2 4 2 2 2 2" xfId="1305"/>
    <cellStyle name="Vejica 2 4 2 2 3" xfId="1306"/>
    <cellStyle name="Vejica 2 4 2 3" xfId="1307"/>
    <cellStyle name="Vejica 2 4 2 3 2" xfId="1308"/>
    <cellStyle name="Vejica 2 4 2 4" xfId="1309"/>
    <cellStyle name="Vejica 2 4 3" xfId="1310"/>
    <cellStyle name="Vejica 2 4 3 2" xfId="1311"/>
    <cellStyle name="Vejica 2 4 3 2 2" xfId="1312"/>
    <cellStyle name="Vejica 2 4 3 2 2 2" xfId="1313"/>
    <cellStyle name="Vejica 2 4 3 2 3" xfId="1314"/>
    <cellStyle name="Vejica 2 4 3 3" xfId="1315"/>
    <cellStyle name="Vejica 2 4 3 3 2" xfId="1316"/>
    <cellStyle name="Vejica 2 4 3 4" xfId="1317"/>
    <cellStyle name="Vejica 2 4 4" xfId="1318"/>
    <cellStyle name="Vejica 2 4 4 2" xfId="1319"/>
    <cellStyle name="Vejica 2 4 4 2 2" xfId="1320"/>
    <cellStyle name="Vejica 2 4 4 3" xfId="1321"/>
    <cellStyle name="Vejica 2 4 5" xfId="1322"/>
    <cellStyle name="Vejica 2 4 5 2" xfId="1323"/>
    <cellStyle name="Vejica 2 4 6" xfId="1324"/>
    <cellStyle name="Vejica 2 5" xfId="1325"/>
    <cellStyle name="Vejica 2 5 2" xfId="1326"/>
    <cellStyle name="Vejica 2 5 2 2" xfId="1327"/>
    <cellStyle name="Vejica 2 5 2 2 2" xfId="1328"/>
    <cellStyle name="Vejica 2 5 2 2 2 2" xfId="1329"/>
    <cellStyle name="Vejica 2 5 2 2 3" xfId="1330"/>
    <cellStyle name="Vejica 2 5 2 3" xfId="1331"/>
    <cellStyle name="Vejica 2 5 2 3 2" xfId="1332"/>
    <cellStyle name="Vejica 2 5 2 4" xfId="1333"/>
    <cellStyle name="Vejica 2 5 3" xfId="1334"/>
    <cellStyle name="Vejica 2 5 3 2" xfId="1335"/>
    <cellStyle name="Vejica 2 5 3 2 2" xfId="1336"/>
    <cellStyle name="Vejica 2 5 3 2 2 2" xfId="1337"/>
    <cellStyle name="Vejica 2 5 3 2 3" xfId="1338"/>
    <cellStyle name="Vejica 2 5 3 3" xfId="1339"/>
    <cellStyle name="Vejica 2 5 3 3 2" xfId="1340"/>
    <cellStyle name="Vejica 2 5 3 4" xfId="1341"/>
    <cellStyle name="Vejica 2 5 4" xfId="1342"/>
    <cellStyle name="Vejica 2 5 4 2" xfId="1343"/>
    <cellStyle name="Vejica 2 5 4 2 2" xfId="1344"/>
    <cellStyle name="Vejica 2 5 4 3" xfId="1345"/>
    <cellStyle name="Vejica 2 5 5" xfId="1346"/>
    <cellStyle name="Vejica 2 5 5 2" xfId="1347"/>
    <cellStyle name="Vejica 2 5 6" xfId="1348"/>
    <cellStyle name="Vejica 2 6" xfId="1349"/>
    <cellStyle name="Vejica 2 6 2" xfId="1350"/>
    <cellStyle name="Vejica 2 6 2 2" xfId="1351"/>
    <cellStyle name="Vejica 2 6 2 2 2" xfId="1352"/>
    <cellStyle name="Vejica 2 6 2 2 2 2" xfId="1353"/>
    <cellStyle name="Vejica 2 6 2 2 3" xfId="1354"/>
    <cellStyle name="Vejica 2 6 2 3" xfId="1355"/>
    <cellStyle name="Vejica 2 6 2 3 2" xfId="1356"/>
    <cellStyle name="Vejica 2 6 2 4" xfId="1357"/>
    <cellStyle name="Vejica 2 6 3" xfId="1358"/>
    <cellStyle name="Vejica 2 6 3 2" xfId="1359"/>
    <cellStyle name="Vejica 2 6 3 2 2" xfId="1360"/>
    <cellStyle name="Vejica 2 6 3 2 2 2" xfId="1361"/>
    <cellStyle name="Vejica 2 6 3 2 3" xfId="1362"/>
    <cellStyle name="Vejica 2 6 3 3" xfId="1363"/>
    <cellStyle name="Vejica 2 6 3 3 2" xfId="1364"/>
    <cellStyle name="Vejica 2 6 3 4" xfId="1365"/>
    <cellStyle name="Vejica 2 6 4" xfId="1366"/>
    <cellStyle name="Vejica 2 6 4 2" xfId="1367"/>
    <cellStyle name="Vejica 2 6 4 2 2" xfId="1368"/>
    <cellStyle name="Vejica 2 6 4 3" xfId="1369"/>
    <cellStyle name="Vejica 2 6 5" xfId="1370"/>
    <cellStyle name="Vejica 2 6 5 2" xfId="1371"/>
    <cellStyle name="Vejica 2 6 6" xfId="1372"/>
    <cellStyle name="Vejica 2 7" xfId="1373"/>
    <cellStyle name="Vejica 2 7 2" xfId="1374"/>
    <cellStyle name="Vejica 2 7 2 2" xfId="1375"/>
    <cellStyle name="Vejica 2 7 2 2 2" xfId="1376"/>
    <cellStyle name="Vejica 2 7 2 2 2 2" xfId="1377"/>
    <cellStyle name="Vejica 2 7 2 2 3" xfId="1378"/>
    <cellStyle name="Vejica 2 7 2 3" xfId="1379"/>
    <cellStyle name="Vejica 2 7 2 3 2" xfId="1380"/>
    <cellStyle name="Vejica 2 7 2 4" xfId="1381"/>
    <cellStyle name="Vejica 2 7 3" xfId="1382"/>
    <cellStyle name="Vejica 2 7 3 2" xfId="1383"/>
    <cellStyle name="Vejica 2 7 3 2 2" xfId="1384"/>
    <cellStyle name="Vejica 2 7 3 2 2 2" xfId="1385"/>
    <cellStyle name="Vejica 2 7 3 2 3" xfId="1386"/>
    <cellStyle name="Vejica 2 7 3 3" xfId="1387"/>
    <cellStyle name="Vejica 2 7 3 3 2" xfId="1388"/>
    <cellStyle name="Vejica 2 7 3 4" xfId="1389"/>
    <cellStyle name="Vejica 2 7 4" xfId="1390"/>
    <cellStyle name="Vejica 2 7 4 2" xfId="1391"/>
    <cellStyle name="Vejica 2 7 4 2 2" xfId="1392"/>
    <cellStyle name="Vejica 2 7 4 3" xfId="1393"/>
    <cellStyle name="Vejica 2 7 5" xfId="1394"/>
    <cellStyle name="Vejica 2 7 5 2" xfId="1395"/>
    <cellStyle name="Vejica 2 7 6" xfId="1396"/>
    <cellStyle name="Vejica 2 8" xfId="1397"/>
    <cellStyle name="Vejica 2 8 2" xfId="1398"/>
    <cellStyle name="Vejica 2 8 2 2" xfId="1399"/>
    <cellStyle name="Vejica 2 8 2 2 2" xfId="1400"/>
    <cellStyle name="Vejica 2 8 2 2 2 2" xfId="1401"/>
    <cellStyle name="Vejica 2 8 2 2 3" xfId="1402"/>
    <cellStyle name="Vejica 2 8 2 3" xfId="1403"/>
    <cellStyle name="Vejica 2 8 2 3 2" xfId="1404"/>
    <cellStyle name="Vejica 2 8 2 4" xfId="1405"/>
    <cellStyle name="Vejica 2 8 3" xfId="1406"/>
    <cellStyle name="Vejica 2 8 3 2" xfId="1407"/>
    <cellStyle name="Vejica 2 8 3 2 2" xfId="1408"/>
    <cellStyle name="Vejica 2 8 3 2 2 2" xfId="1409"/>
    <cellStyle name="Vejica 2 8 3 2 3" xfId="1410"/>
    <cellStyle name="Vejica 2 8 3 3" xfId="1411"/>
    <cellStyle name="Vejica 2 8 3 3 2" xfId="1412"/>
    <cellStyle name="Vejica 2 8 3 4" xfId="1413"/>
    <cellStyle name="Vejica 2 8 4" xfId="1414"/>
    <cellStyle name="Vejica 2 8 4 2" xfId="1415"/>
    <cellStyle name="Vejica 2 8 4 2 2" xfId="1416"/>
    <cellStyle name="Vejica 2 8 4 3" xfId="1417"/>
    <cellStyle name="Vejica 2 8 5" xfId="1418"/>
    <cellStyle name="Vejica 2 8 5 2" xfId="1419"/>
    <cellStyle name="Vejica 2 8 5 2 2" xfId="1420"/>
    <cellStyle name="Vejica 2 8 5 3" xfId="1421"/>
    <cellStyle name="Vejica 2 8 6" xfId="1422"/>
    <cellStyle name="Vejica 2 8 6 2" xfId="1423"/>
    <cellStyle name="Vejica 2 8 7" xfId="1424"/>
    <cellStyle name="Vejica 2 9" xfId="1425"/>
    <cellStyle name="Vejica 2 9 2" xfId="1426"/>
    <cellStyle name="Vejica 2 9 2 2" xfId="1427"/>
    <cellStyle name="Vejica 2 9 2 2 2" xfId="1428"/>
    <cellStyle name="Vejica 2 9 2 3" xfId="1429"/>
    <cellStyle name="Vejica 2 9 3" xfId="1430"/>
    <cellStyle name="Vejica 2 9 3 2" xfId="1431"/>
    <cellStyle name="Vejica 2 9 3 2 2" xfId="1432"/>
    <cellStyle name="Vejica 2 9 3 3" xfId="1433"/>
    <cellStyle name="Vejica 2 9 4" xfId="1434"/>
    <cellStyle name="Vejica 2 9 4 2" xfId="1435"/>
    <cellStyle name="Vejica 2 9 4 2 2" xfId="1436"/>
    <cellStyle name="Vejica 2 9 4 3" xfId="1437"/>
    <cellStyle name="Vejica 2 9 5" xfId="1438"/>
    <cellStyle name="Vejica 2 9 5 2" xfId="1439"/>
    <cellStyle name="Vejica 2 9 6" xfId="1440"/>
    <cellStyle name="Vejica 20" xfId="1441"/>
    <cellStyle name="Vejica 20 2" xfId="1442"/>
    <cellStyle name="Vejica 20 2 2" xfId="1443"/>
    <cellStyle name="Vejica 20 2 2 2" xfId="1444"/>
    <cellStyle name="Vejica 20 2 3" xfId="1445"/>
    <cellStyle name="Vejica 20 3" xfId="1446"/>
    <cellStyle name="Vejica 20 3 2" xfId="1447"/>
    <cellStyle name="Vejica 20 4" xfId="1448"/>
    <cellStyle name="Vejica 20 5" xfId="1747"/>
    <cellStyle name="Vejica 21" xfId="1449"/>
    <cellStyle name="Vejica 21 2" xfId="1450"/>
    <cellStyle name="Vejica 21 2 2" xfId="1451"/>
    <cellStyle name="Vejica 21 2 2 2" xfId="1452"/>
    <cellStyle name="Vejica 21 2 3" xfId="1453"/>
    <cellStyle name="Vejica 21 3" xfId="1454"/>
    <cellStyle name="Vejica 21 3 2" xfId="1455"/>
    <cellStyle name="Vejica 21 4" xfId="1456"/>
    <cellStyle name="Vejica 21 5" xfId="1748"/>
    <cellStyle name="Vejica 22" xfId="1457"/>
    <cellStyle name="Vejica 22 2" xfId="1458"/>
    <cellStyle name="Vejica 22 2 2" xfId="1459"/>
    <cellStyle name="Vejica 22 2 2 2" xfId="1460"/>
    <cellStyle name="Vejica 22 2 3" xfId="1461"/>
    <cellStyle name="Vejica 22 3" xfId="1462"/>
    <cellStyle name="Vejica 22 3 2" xfId="1463"/>
    <cellStyle name="Vejica 22 4" xfId="1464"/>
    <cellStyle name="Vejica 22 5" xfId="1750"/>
    <cellStyle name="Vejica 23" xfId="1465"/>
    <cellStyle name="Vejica 23 2" xfId="1466"/>
    <cellStyle name="Vejica 23 2 2" xfId="1467"/>
    <cellStyle name="Vejica 23 2 2 2" xfId="1468"/>
    <cellStyle name="Vejica 23 2 3" xfId="1469"/>
    <cellStyle name="Vejica 23 3" xfId="1470"/>
    <cellStyle name="Vejica 23 4" xfId="1749"/>
    <cellStyle name="Vejica 24" xfId="1471"/>
    <cellStyle name="Vejica 24 2" xfId="1472"/>
    <cellStyle name="Vejica 24 2 2" xfId="1473"/>
    <cellStyle name="Vejica 24 2 2 2" xfId="1474"/>
    <cellStyle name="Vejica 24 2 3" xfId="1475"/>
    <cellStyle name="Vejica 24 3" xfId="1476"/>
    <cellStyle name="Vejica 24 4" xfId="1751"/>
    <cellStyle name="Vejica 25" xfId="1477"/>
    <cellStyle name="Vejica 25 2" xfId="1478"/>
    <cellStyle name="Vejica 25 2 2" xfId="1479"/>
    <cellStyle name="Vejica 25 2 2 2" xfId="1480"/>
    <cellStyle name="Vejica 25 2 3" xfId="1481"/>
    <cellStyle name="Vejica 25 3" xfId="1482"/>
    <cellStyle name="Vejica 25 4" xfId="1752"/>
    <cellStyle name="Vejica 26" xfId="1483"/>
    <cellStyle name="Vejica 26 2" xfId="1771"/>
    <cellStyle name="Vejica 27" xfId="1484"/>
    <cellStyle name="Vejica 27 2" xfId="1774"/>
    <cellStyle name="Vejica 28" xfId="1485"/>
    <cellStyle name="Vejica 28 2" xfId="1773"/>
    <cellStyle name="Vejica 29" xfId="1486"/>
    <cellStyle name="Vejica 29 2" xfId="1775"/>
    <cellStyle name="Vejica 3" xfId="1487"/>
    <cellStyle name="Vejica 3 10" xfId="1488"/>
    <cellStyle name="Vejica 3 10 2" xfId="1489"/>
    <cellStyle name="Vejica 3 10 2 2" xfId="1490"/>
    <cellStyle name="Vejica 3 10 2 2 2" xfId="1491"/>
    <cellStyle name="Vejica 3 10 2 3" xfId="1492"/>
    <cellStyle name="Vejica 3 10 3" xfId="1493"/>
    <cellStyle name="Vejica 3 10 3 2" xfId="1494"/>
    <cellStyle name="Vejica 3 10 4" xfId="1495"/>
    <cellStyle name="Vejica 3 11" xfId="1496"/>
    <cellStyle name="Vejica 3 11 2" xfId="1497"/>
    <cellStyle name="Vejica 3 11 2 2" xfId="1498"/>
    <cellStyle name="Vejica 3 11 3" xfId="1499"/>
    <cellStyle name="Vejica 3 12" xfId="1500"/>
    <cellStyle name="Vejica 3 12 2" xfId="1501"/>
    <cellStyle name="Vejica 3 13" xfId="1502"/>
    <cellStyle name="Vejica 3 14" xfId="1503"/>
    <cellStyle name="Vejica 3 2" xfId="1504"/>
    <cellStyle name="Vejica 3 2 2" xfId="1505"/>
    <cellStyle name="Vejica 3 2 2 2" xfId="1506"/>
    <cellStyle name="Vejica 3 2 2 3" xfId="1711"/>
    <cellStyle name="Vejica 3 2 3" xfId="1710"/>
    <cellStyle name="Vejica 3 3" xfId="1507"/>
    <cellStyle name="Vejica 3 3 2" xfId="1508"/>
    <cellStyle name="Vejica 3 3 3" xfId="1712"/>
    <cellStyle name="Vejica 3 4" xfId="1509"/>
    <cellStyle name="Vejica 3 4 2" xfId="1510"/>
    <cellStyle name="Vejica 3 4 3" xfId="1713"/>
    <cellStyle name="Vejica 3 5" xfId="1511"/>
    <cellStyle name="Vejica 3 5 2" xfId="1512"/>
    <cellStyle name="Vejica 3 5 3" xfId="1714"/>
    <cellStyle name="Vejica 3 6" xfId="1513"/>
    <cellStyle name="Vejica 3 6 2" xfId="1514"/>
    <cellStyle name="Vejica 3 6 3" xfId="1715"/>
    <cellStyle name="Vejica 3 7" xfId="1515"/>
    <cellStyle name="Vejica 3 7 2" xfId="1516"/>
    <cellStyle name="Vejica 3 7 3" xfId="1716"/>
    <cellStyle name="Vejica 3 8" xfId="1517"/>
    <cellStyle name="Vejica 3 8 2" xfId="1518"/>
    <cellStyle name="Vejica 3 8 3" xfId="1717"/>
    <cellStyle name="Vejica 3 9" xfId="1519"/>
    <cellStyle name="Vejica 3 9 2" xfId="1520"/>
    <cellStyle name="Vejica 3 9 2 2" xfId="1521"/>
    <cellStyle name="Vejica 3 9 2 2 2" xfId="1522"/>
    <cellStyle name="Vejica 3 9 2 3" xfId="1523"/>
    <cellStyle name="Vejica 3 9 3" xfId="1524"/>
    <cellStyle name="Vejica 3 9 3 2" xfId="1525"/>
    <cellStyle name="Vejica 3 9 4" xfId="1526"/>
    <cellStyle name="Vejica 30" xfId="1527"/>
    <cellStyle name="Vejica 30 2" xfId="1776"/>
    <cellStyle name="Vejica 31" xfId="1528"/>
    <cellStyle name="Vejica 31 2" xfId="1529"/>
    <cellStyle name="Vejica 31 3" xfId="1778"/>
    <cellStyle name="Vejica 32" xfId="1530"/>
    <cellStyle name="Vejica 32 2" xfId="1531"/>
    <cellStyle name="Vejica 32 3" xfId="1779"/>
    <cellStyle name="Vejica 33" xfId="1532"/>
    <cellStyle name="Vejica 33 2" xfId="1533"/>
    <cellStyle name="Vejica 33 3" xfId="1777"/>
    <cellStyle name="Vejica 34" xfId="1534"/>
    <cellStyle name="Vejica 34 2" xfId="1535"/>
    <cellStyle name="Vejica 34 3" xfId="1780"/>
    <cellStyle name="Vejica 35" xfId="1536"/>
    <cellStyle name="Vejica 35 2" xfId="1537"/>
    <cellStyle name="Vejica 4" xfId="1538"/>
    <cellStyle name="Vejica 4 10" xfId="1539"/>
    <cellStyle name="Vejica 4 10 2" xfId="1540"/>
    <cellStyle name="Vejica 4 10 2 2" xfId="1541"/>
    <cellStyle name="Vejica 4 10 2 2 2" xfId="1542"/>
    <cellStyle name="Vejica 4 10 2 3" xfId="1543"/>
    <cellStyle name="Vejica 4 10 3" xfId="1544"/>
    <cellStyle name="Vejica 4 10 3 2" xfId="1545"/>
    <cellStyle name="Vejica 4 10 4" xfId="1546"/>
    <cellStyle name="Vejica 4 11" xfId="1547"/>
    <cellStyle name="Vejica 4 11 2" xfId="1548"/>
    <cellStyle name="Vejica 4 11 2 2" xfId="1549"/>
    <cellStyle name="Vejica 4 11 2 2 2" xfId="1550"/>
    <cellStyle name="Vejica 4 11 2 3" xfId="1551"/>
    <cellStyle name="Vejica 4 11 3" xfId="1552"/>
    <cellStyle name="Vejica 4 11 4" xfId="1742"/>
    <cellStyle name="Vejica 4 12" xfId="1553"/>
    <cellStyle name="Vejica 4 12 2" xfId="1554"/>
    <cellStyle name="Vejica 4 12 2 2" xfId="1555"/>
    <cellStyle name="Vejica 4 12 3" xfId="1556"/>
    <cellStyle name="Vejica 4 13" xfId="1557"/>
    <cellStyle name="Vejica 4 13 2" xfId="1558"/>
    <cellStyle name="Vejica 4 13 2 2" xfId="1559"/>
    <cellStyle name="Vejica 4 13 2 2 2" xfId="1560"/>
    <cellStyle name="Vejica 4 13 2 3" xfId="1561"/>
    <cellStyle name="Vejica 4 13 3" xfId="1562"/>
    <cellStyle name="Vejica 4 13 4" xfId="1739"/>
    <cellStyle name="Vejica 4 14" xfId="1563"/>
    <cellStyle name="Vejica 4 14 2" xfId="1564"/>
    <cellStyle name="Vejica 4 15" xfId="1565"/>
    <cellStyle name="Vejica 4 2" xfId="1566"/>
    <cellStyle name="Vejica 4 2 2" xfId="1567"/>
    <cellStyle name="Vejica 4 2 3" xfId="1718"/>
    <cellStyle name="Vejica 4 3" xfId="1568"/>
    <cellStyle name="Vejica 4 3 2" xfId="1569"/>
    <cellStyle name="Vejica 4 3 3" xfId="1719"/>
    <cellStyle name="Vejica 4 4" xfId="1570"/>
    <cellStyle name="Vejica 4 4 2" xfId="1571"/>
    <cellStyle name="Vejica 4 4 3" xfId="1720"/>
    <cellStyle name="Vejica 4 5" xfId="1572"/>
    <cellStyle name="Vejica 4 5 2" xfId="1573"/>
    <cellStyle name="Vejica 4 5 3" xfId="1721"/>
    <cellStyle name="Vejica 4 6" xfId="1574"/>
    <cellStyle name="Vejica 4 6 2" xfId="1575"/>
    <cellStyle name="Vejica 4 6 3" xfId="1722"/>
    <cellStyle name="Vejica 4 7" xfId="1576"/>
    <cellStyle name="Vejica 4 7 2" xfId="1577"/>
    <cellStyle name="Vejica 4 7 3" xfId="1723"/>
    <cellStyle name="Vejica 4 8" xfId="1578"/>
    <cellStyle name="Vejica 4 8 2" xfId="1579"/>
    <cellStyle name="Vejica 4 8 3" xfId="1724"/>
    <cellStyle name="Vejica 4 9" xfId="1580"/>
    <cellStyle name="Vejica 4 9 2" xfId="1581"/>
    <cellStyle name="Vejica 4 9 2 2" xfId="1582"/>
    <cellStyle name="Vejica 4 9 2 2 2" xfId="1583"/>
    <cellStyle name="Vejica 4 9 2 2 2 2" xfId="1584"/>
    <cellStyle name="Vejica 4 9 2 2 3" xfId="1585"/>
    <cellStyle name="Vejica 4 9 2 3" xfId="1586"/>
    <cellStyle name="Vejica 4 9 2 4" xfId="1743"/>
    <cellStyle name="Vejica 4 9 3" xfId="1587"/>
    <cellStyle name="Vejica 4 9 3 2" xfId="1588"/>
    <cellStyle name="Vejica 4 9 3 2 2" xfId="1589"/>
    <cellStyle name="Vejica 4 9 3 3" xfId="1590"/>
    <cellStyle name="Vejica 4 9 4" xfId="1591"/>
    <cellStyle name="Vejica 4 9 5" xfId="1740"/>
    <cellStyle name="Vejica 5" xfId="1592"/>
    <cellStyle name="Vejica 5 2" xfId="1593"/>
    <cellStyle name="Vejica 5 2 2" xfId="1594"/>
    <cellStyle name="Vejica 5 2 3" xfId="1741"/>
    <cellStyle name="Vejica 5 3" xfId="1595"/>
    <cellStyle name="Vejica 5 3 2" xfId="1596"/>
    <cellStyle name="Vejica 5 3 2 2" xfId="1597"/>
    <cellStyle name="Vejica 5 3 3" xfId="1598"/>
    <cellStyle name="Vejica 5 4" xfId="1599"/>
    <cellStyle name="Vejica 5 5" xfId="1725"/>
    <cellStyle name="Vejica 6" xfId="1600"/>
    <cellStyle name="Vejica 6 2" xfId="1601"/>
    <cellStyle name="Vejica 6 3" xfId="1726"/>
    <cellStyle name="Vejica 7" xfId="1602"/>
    <cellStyle name="Vejica 7 2" xfId="1603"/>
    <cellStyle name="Vejica 7 2 2" xfId="1604"/>
    <cellStyle name="Vejica 7 2 3" xfId="1728"/>
    <cellStyle name="Vejica 7 3" xfId="1605"/>
    <cellStyle name="Vejica 7 3 2" xfId="1606"/>
    <cellStyle name="Vejica 7 3 3" xfId="1729"/>
    <cellStyle name="Vejica 7 4" xfId="1607"/>
    <cellStyle name="Vejica 7 5" xfId="1727"/>
    <cellStyle name="Vejica 8" xfId="1608"/>
    <cellStyle name="Vejica 8 2" xfId="1609"/>
    <cellStyle name="Vejica 8 2 2" xfId="1610"/>
    <cellStyle name="Vejica 8 2 3" xfId="1731"/>
    <cellStyle name="Vejica 8 3" xfId="1611"/>
    <cellStyle name="Vejica 8 3 2" xfId="1612"/>
    <cellStyle name="Vejica 8 3 3" xfId="1732"/>
    <cellStyle name="Vejica 8 4" xfId="1613"/>
    <cellStyle name="Vejica 8 5" xfId="1730"/>
    <cellStyle name="Vejica 9" xfId="1614"/>
    <cellStyle name="Vejica 9 2" xfId="1615"/>
    <cellStyle name="Vejica 9 2 2" xfId="1616"/>
    <cellStyle name="Vejica 9 2 3" xfId="1734"/>
    <cellStyle name="Vejica 9 3" xfId="1617"/>
    <cellStyle name="Vejica 9 3 2" xfId="1618"/>
    <cellStyle name="Vejica 9 3 3" xfId="1735"/>
    <cellStyle name="Vejica 9 4" xfId="1619"/>
    <cellStyle name="Vejica 9 5" xfId="1733"/>
    <cellStyle name="VN podatki" xfId="15"/>
    <cellStyle name="VN podnaslov" xfId="11"/>
    <cellStyle name="Vnos 2" xfId="1621"/>
    <cellStyle name="Vnos 2 2" xfId="1622"/>
    <cellStyle name="Vnos 2 3" xfId="1736"/>
    <cellStyle name="Vnos 3" xfId="1623"/>
    <cellStyle name="Vnos 3 2" xfId="1772"/>
    <cellStyle name="Vsota 2" xfId="1625"/>
    <cellStyle name="Vsota 2 2" xfId="1737"/>
    <cellStyle name="Warning Text 1" xfId="1626"/>
    <cellStyle name="Warning Text 2" xfId="1627"/>
    <cellStyle name="Warning Text 3" xfId="1628"/>
    <cellStyle name="Warning Text 4" xfId="1629"/>
    <cellStyle name="Warning Text 5" xfId="1630"/>
    <cellStyle name="Warning Text 6" xfId="16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W340"/>
  <sheetViews>
    <sheetView tabSelected="1" workbookViewId="0">
      <selection activeCell="J138" sqref="J138"/>
    </sheetView>
  </sheetViews>
  <sheetFormatPr defaultColWidth="9" defaultRowHeight="13.8"/>
  <cols>
    <col min="1" max="1" width="6.5546875" style="11" customWidth="1"/>
    <col min="2" max="2" width="10.6640625" style="11" customWidth="1"/>
    <col min="3" max="3" width="6.5546875" style="11" customWidth="1"/>
    <col min="4" max="4" width="50.88671875" style="11" customWidth="1"/>
    <col min="5" max="5" width="3.6640625" style="188" customWidth="1"/>
    <col min="6" max="6" width="26" style="274" customWidth="1"/>
    <col min="7" max="7" width="11.33203125" style="152" customWidth="1"/>
    <col min="8" max="8" width="11.6640625" style="29" customWidth="1"/>
    <col min="9" max="16384" width="9" style="11"/>
  </cols>
  <sheetData>
    <row r="1" spans="1:23" ht="15.6">
      <c r="A1" s="9"/>
      <c r="B1" s="9"/>
      <c r="C1" s="9"/>
      <c r="D1" s="9" t="s">
        <v>300</v>
      </c>
      <c r="E1" s="183"/>
      <c r="F1" s="269"/>
      <c r="G1" s="147"/>
      <c r="H1" s="10"/>
    </row>
    <row r="2" spans="1:23">
      <c r="A2" s="12"/>
      <c r="B2" s="13"/>
      <c r="C2" s="13"/>
      <c r="D2" s="14"/>
      <c r="E2" s="184"/>
      <c r="F2" s="270"/>
      <c r="G2" s="148"/>
      <c r="H2" s="15"/>
    </row>
    <row r="3" spans="1:23">
      <c r="A3" s="16" t="s">
        <v>303</v>
      </c>
      <c r="B3" s="17"/>
      <c r="C3" s="17"/>
      <c r="D3" s="18" t="s">
        <v>301</v>
      </c>
      <c r="E3" s="185"/>
      <c r="F3" s="271"/>
      <c r="G3" s="149"/>
      <c r="H3" s="19">
        <f>H187</f>
        <v>0</v>
      </c>
    </row>
    <row r="4" spans="1:23">
      <c r="A4" s="20" t="s">
        <v>304</v>
      </c>
      <c r="B4" s="21"/>
      <c r="C4" s="21"/>
      <c r="D4" s="22" t="s">
        <v>302</v>
      </c>
      <c r="E4" s="186"/>
      <c r="F4" s="272"/>
      <c r="G4" s="150"/>
      <c r="H4" s="23">
        <f>H304</f>
        <v>0</v>
      </c>
    </row>
    <row r="5" spans="1:23">
      <c r="A5" s="12" t="s">
        <v>423</v>
      </c>
      <c r="B5" s="13"/>
      <c r="C5" s="13"/>
      <c r="D5" s="24" t="s">
        <v>424</v>
      </c>
      <c r="E5" s="184"/>
      <c r="F5" s="270"/>
      <c r="G5" s="148"/>
      <c r="H5" s="15">
        <f>H338</f>
        <v>0</v>
      </c>
    </row>
    <row r="6" spans="1:23">
      <c r="A6" s="25"/>
      <c r="B6" s="26"/>
      <c r="C6" s="26"/>
      <c r="D6" s="26"/>
      <c r="E6" s="187"/>
      <c r="F6" s="273" t="s">
        <v>293</v>
      </c>
      <c r="G6" s="151"/>
      <c r="H6" s="27">
        <f>SUM(H3:H5)</f>
        <v>0</v>
      </c>
    </row>
    <row r="7" spans="1:23">
      <c r="A7" s="28"/>
    </row>
    <row r="8" spans="1:23">
      <c r="A8" s="30" t="s">
        <v>112</v>
      </c>
      <c r="B8" s="30" t="s">
        <v>113</v>
      </c>
      <c r="C8" s="30" t="s">
        <v>114</v>
      </c>
      <c r="D8" s="30" t="s">
        <v>115</v>
      </c>
      <c r="E8" s="189" t="s">
        <v>116</v>
      </c>
      <c r="F8" s="275" t="s">
        <v>117</v>
      </c>
      <c r="G8" s="153" t="s">
        <v>118</v>
      </c>
      <c r="H8" s="31" t="s">
        <v>119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>
      <c r="A9" s="35"/>
      <c r="B9" s="35"/>
      <c r="C9" s="35"/>
      <c r="D9" s="35"/>
      <c r="E9" s="190"/>
      <c r="F9" s="276"/>
      <c r="G9" s="154" t="s">
        <v>120</v>
      </c>
      <c r="H9" s="36" t="s">
        <v>120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1:23">
      <c r="A10" s="37"/>
      <c r="B10" s="38"/>
      <c r="C10" s="38"/>
      <c r="D10" s="38"/>
      <c r="E10" s="191"/>
      <c r="F10" s="277"/>
      <c r="G10" s="155"/>
      <c r="H10" s="39"/>
    </row>
    <row r="11" spans="1:23" s="43" customFormat="1" ht="15.6">
      <c r="A11" s="40" t="s">
        <v>299</v>
      </c>
      <c r="B11" s="41"/>
      <c r="C11" s="41"/>
      <c r="D11" s="41"/>
      <c r="E11" s="192"/>
      <c r="F11" s="278"/>
      <c r="G11" s="156"/>
      <c r="H11" s="42"/>
    </row>
    <row r="12" spans="1:23">
      <c r="A12" s="193"/>
      <c r="B12" s="81"/>
      <c r="C12" s="81"/>
      <c r="D12" s="81"/>
      <c r="E12" s="194"/>
      <c r="F12" s="289"/>
      <c r="G12" s="169"/>
      <c r="H12" s="82"/>
    </row>
    <row r="13" spans="1:23" ht="14.4">
      <c r="A13" s="54"/>
      <c r="B13" s="54"/>
      <c r="C13" s="54"/>
      <c r="D13" s="195" t="s">
        <v>122</v>
      </c>
      <c r="E13" s="54"/>
      <c r="F13" s="307"/>
      <c r="G13" s="162"/>
      <c r="H13" s="60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>
      <c r="A14" s="61"/>
      <c r="B14" s="61"/>
      <c r="C14" s="61"/>
      <c r="D14" s="59" t="s">
        <v>123</v>
      </c>
      <c r="E14" s="61"/>
      <c r="F14" s="308"/>
      <c r="G14" s="163"/>
      <c r="H14" s="62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</row>
    <row r="15" spans="1:23">
      <c r="A15" s="61"/>
      <c r="B15" s="61"/>
      <c r="C15" s="61"/>
      <c r="D15" s="196" t="s">
        <v>124</v>
      </c>
      <c r="E15" s="61"/>
      <c r="F15" s="308"/>
      <c r="G15" s="163"/>
      <c r="H15" s="62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>
      <c r="A16" s="61"/>
      <c r="B16" s="61"/>
      <c r="C16" s="61"/>
      <c r="D16" s="197" t="s">
        <v>433</v>
      </c>
      <c r="E16" s="61"/>
      <c r="F16" s="308"/>
      <c r="G16" s="163"/>
      <c r="H16" s="62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</row>
    <row r="17" spans="1:23">
      <c r="A17" s="61"/>
      <c r="B17" s="61"/>
      <c r="C17" s="61"/>
      <c r="D17" s="197" t="s">
        <v>125</v>
      </c>
      <c r="E17" s="61"/>
      <c r="F17" s="330"/>
      <c r="G17" s="163"/>
      <c r="H17" s="62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>
      <c r="A18" s="61"/>
      <c r="B18" s="61"/>
      <c r="C18" s="61"/>
      <c r="D18" s="197" t="s">
        <v>126</v>
      </c>
      <c r="E18" s="61"/>
      <c r="F18" s="308"/>
      <c r="G18" s="163"/>
      <c r="H18" s="62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</row>
    <row r="19" spans="1:23">
      <c r="A19" s="61"/>
      <c r="B19" s="61"/>
      <c r="C19" s="61"/>
      <c r="D19" s="197" t="s">
        <v>127</v>
      </c>
      <c r="E19" s="61"/>
      <c r="F19" s="308"/>
      <c r="G19" s="163"/>
      <c r="H19" s="6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>
      <c r="A20" s="61"/>
      <c r="B20" s="61"/>
      <c r="C20" s="61"/>
      <c r="D20" s="197" t="s">
        <v>128</v>
      </c>
      <c r="E20" s="61"/>
      <c r="F20" s="308"/>
      <c r="G20" s="163"/>
      <c r="H20" s="62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</row>
    <row r="21" spans="1:23">
      <c r="A21" s="61"/>
      <c r="B21" s="61"/>
      <c r="C21" s="61"/>
      <c r="D21" s="196" t="s">
        <v>129</v>
      </c>
      <c r="E21" s="61"/>
      <c r="F21" s="308"/>
      <c r="G21" s="163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>
      <c r="A22" s="61"/>
      <c r="B22" s="61"/>
      <c r="C22" s="61"/>
      <c r="D22" s="196" t="s">
        <v>130</v>
      </c>
      <c r="E22" s="61"/>
      <c r="F22" s="308"/>
      <c r="G22" s="163"/>
      <c r="H22" s="62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</row>
    <row r="23" spans="1:23">
      <c r="A23" s="61"/>
      <c r="B23" s="61"/>
      <c r="C23" s="61"/>
      <c r="D23" s="196" t="s">
        <v>131</v>
      </c>
      <c r="E23" s="61"/>
      <c r="F23" s="308"/>
      <c r="G23" s="163"/>
      <c r="H23" s="6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>
      <c r="A24" s="61"/>
      <c r="B24" s="61"/>
      <c r="C24" s="61"/>
      <c r="D24" s="196" t="s">
        <v>132</v>
      </c>
      <c r="E24" s="61"/>
      <c r="F24" s="308"/>
      <c r="G24" s="163"/>
      <c r="H24" s="62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</row>
    <row r="25" spans="1:23">
      <c r="A25" s="61"/>
      <c r="B25" s="61"/>
      <c r="C25" s="61"/>
      <c r="D25" s="196" t="s">
        <v>133</v>
      </c>
      <c r="E25" s="61"/>
      <c r="F25" s="308"/>
      <c r="G25" s="163"/>
      <c r="H25" s="62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>
      <c r="A26" s="61"/>
      <c r="B26" s="61"/>
      <c r="C26" s="61"/>
      <c r="D26" s="196" t="s">
        <v>134</v>
      </c>
      <c r="E26" s="61"/>
      <c r="F26" s="308"/>
      <c r="G26" s="163"/>
      <c r="H26" s="62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</row>
    <row r="27" spans="1:23">
      <c r="A27" s="61"/>
      <c r="B27" s="61"/>
      <c r="C27" s="61"/>
      <c r="D27" s="196" t="s">
        <v>135</v>
      </c>
      <c r="E27" s="61"/>
      <c r="F27" s="308"/>
      <c r="G27" s="163"/>
      <c r="H27" s="6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>
      <c r="A28" s="61"/>
      <c r="B28" s="61"/>
      <c r="C28" s="61"/>
      <c r="D28" s="196" t="s">
        <v>136</v>
      </c>
      <c r="E28" s="61"/>
      <c r="F28" s="308"/>
      <c r="G28" s="163"/>
      <c r="H28" s="62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</row>
    <row r="29" spans="1:23">
      <c r="A29" s="61"/>
      <c r="B29" s="61"/>
      <c r="C29" s="61"/>
      <c r="D29" s="197" t="s">
        <v>434</v>
      </c>
      <c r="E29" s="61"/>
      <c r="F29" s="308"/>
      <c r="G29" s="163"/>
      <c r="H29" s="6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1:23" s="34" customFormat="1" ht="14.4">
      <c r="A30" s="67"/>
      <c r="B30" s="67"/>
      <c r="C30" s="67"/>
      <c r="D30" s="197" t="s">
        <v>137</v>
      </c>
      <c r="E30" s="67"/>
      <c r="F30" s="327"/>
      <c r="G30" s="328"/>
      <c r="H30" s="329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</row>
    <row r="31" spans="1:23">
      <c r="A31" s="61"/>
      <c r="B31" s="61"/>
      <c r="C31" s="61"/>
      <c r="D31" s="197" t="s">
        <v>313</v>
      </c>
      <c r="E31" s="61"/>
      <c r="F31" s="308"/>
      <c r="G31" s="163"/>
      <c r="H31" s="62"/>
    </row>
    <row r="32" spans="1:23">
      <c r="A32" s="61"/>
      <c r="B32" s="61"/>
      <c r="C32" s="61"/>
      <c r="D32" s="1" t="s">
        <v>435</v>
      </c>
      <c r="E32" s="61"/>
      <c r="F32" s="308"/>
      <c r="G32" s="163"/>
      <c r="H32" s="62"/>
    </row>
    <row r="33" spans="1:23">
      <c r="A33" s="61"/>
      <c r="B33" s="61"/>
      <c r="C33" s="61"/>
      <c r="D33" s="196"/>
      <c r="E33" s="61"/>
      <c r="F33" s="308"/>
      <c r="G33" s="163"/>
      <c r="H33" s="62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</row>
    <row r="34" spans="1:23">
      <c r="A34" s="56"/>
      <c r="B34" s="198"/>
      <c r="C34" s="57" t="s">
        <v>15</v>
      </c>
      <c r="D34" s="57" t="s">
        <v>52</v>
      </c>
      <c r="E34" s="56"/>
      <c r="F34" s="309"/>
      <c r="G34" s="164"/>
      <c r="H34" s="6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>
      <c r="A35" s="44" t="s">
        <v>138</v>
      </c>
      <c r="B35" s="45" t="s">
        <v>139</v>
      </c>
      <c r="C35" s="45"/>
      <c r="D35" s="46" t="s">
        <v>140</v>
      </c>
      <c r="E35" s="45">
        <v>6</v>
      </c>
      <c r="F35" s="282"/>
      <c r="G35" s="165"/>
      <c r="H35" s="64">
        <f>E35*G35</f>
        <v>0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</row>
    <row r="36" spans="1:23">
      <c r="A36" s="49"/>
      <c r="B36" s="199"/>
      <c r="C36" s="51" t="s">
        <v>16</v>
      </c>
      <c r="D36" s="51" t="s">
        <v>53</v>
      </c>
      <c r="E36" s="49"/>
      <c r="F36" s="310"/>
      <c r="G36" s="166"/>
      <c r="H36" s="66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1:23">
      <c r="A37" s="44" t="s">
        <v>141</v>
      </c>
      <c r="B37" s="45" t="s">
        <v>142</v>
      </c>
      <c r="C37" s="45"/>
      <c r="D37" s="46" t="s">
        <v>140</v>
      </c>
      <c r="E37" s="45">
        <v>3</v>
      </c>
      <c r="F37" s="311"/>
      <c r="G37" s="165"/>
      <c r="H37" s="64">
        <f>E37*G37</f>
        <v>0</v>
      </c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</row>
    <row r="38" spans="1:23" s="33" customFormat="1">
      <c r="A38" s="49"/>
      <c r="B38" s="199"/>
      <c r="C38" s="51" t="s">
        <v>17</v>
      </c>
      <c r="D38" s="51" t="s">
        <v>54</v>
      </c>
      <c r="E38" s="49"/>
      <c r="F38" s="310"/>
      <c r="G38" s="166"/>
      <c r="H38" s="66"/>
    </row>
    <row r="39" spans="1:23" s="33" customFormat="1">
      <c r="A39" s="44" t="s">
        <v>143</v>
      </c>
      <c r="B39" s="45" t="s">
        <v>144</v>
      </c>
      <c r="C39" s="45"/>
      <c r="D39" s="46" t="s">
        <v>140</v>
      </c>
      <c r="E39" s="45">
        <v>4</v>
      </c>
      <c r="F39" s="311"/>
      <c r="G39" s="165"/>
      <c r="H39" s="64">
        <f>E39*G39</f>
        <v>0</v>
      </c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1:23" s="33" customFormat="1">
      <c r="A40" s="49"/>
      <c r="B40" s="199"/>
      <c r="C40" s="51" t="s">
        <v>18</v>
      </c>
      <c r="D40" s="51" t="s">
        <v>56</v>
      </c>
      <c r="E40" s="49"/>
      <c r="F40" s="310"/>
      <c r="G40" s="166"/>
      <c r="H40" s="66"/>
    </row>
    <row r="41" spans="1:23" s="33" customFormat="1">
      <c r="A41" s="44" t="s">
        <v>145</v>
      </c>
      <c r="B41" s="45" t="s">
        <v>146</v>
      </c>
      <c r="C41" s="45"/>
      <c r="D41" s="46" t="s">
        <v>140</v>
      </c>
      <c r="E41" s="45">
        <v>2</v>
      </c>
      <c r="F41" s="282"/>
      <c r="G41" s="165"/>
      <c r="H41" s="64">
        <f>E41*G41</f>
        <v>0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</row>
    <row r="42" spans="1:23" s="33" customFormat="1">
      <c r="A42" s="49"/>
      <c r="B42" s="199"/>
      <c r="C42" s="51" t="s">
        <v>19</v>
      </c>
      <c r="D42" s="200" t="s">
        <v>57</v>
      </c>
      <c r="E42" s="49"/>
      <c r="F42" s="310"/>
      <c r="G42" s="166"/>
      <c r="H42" s="66"/>
    </row>
    <row r="43" spans="1:23" s="33" customFormat="1">
      <c r="A43" s="44" t="s">
        <v>147</v>
      </c>
      <c r="B43" s="45" t="s">
        <v>148</v>
      </c>
      <c r="C43" s="45"/>
      <c r="D43" s="46" t="s">
        <v>140</v>
      </c>
      <c r="E43" s="45">
        <v>0</v>
      </c>
      <c r="F43" s="311" t="s">
        <v>430</v>
      </c>
      <c r="G43" s="165"/>
      <c r="H43" s="64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</row>
    <row r="44" spans="1:23" s="33" customFormat="1">
      <c r="A44" s="49"/>
      <c r="B44" s="199"/>
      <c r="C44" s="51" t="s">
        <v>20</v>
      </c>
      <c r="D44" s="51" t="s">
        <v>58</v>
      </c>
      <c r="E44" s="49"/>
      <c r="F44" s="310"/>
      <c r="G44" s="166"/>
      <c r="H44" s="66"/>
    </row>
    <row r="45" spans="1:23" s="33" customFormat="1">
      <c r="A45" s="45" t="s">
        <v>149</v>
      </c>
      <c r="B45" s="45" t="s">
        <v>150</v>
      </c>
      <c r="C45" s="45"/>
      <c r="D45" s="46" t="s">
        <v>140</v>
      </c>
      <c r="E45" s="45">
        <v>3</v>
      </c>
      <c r="F45" s="285"/>
      <c r="G45" s="157"/>
      <c r="H45" s="64">
        <f>E45*G45</f>
        <v>0</v>
      </c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</row>
    <row r="46" spans="1:23" s="33" customFormat="1">
      <c r="A46" s="49"/>
      <c r="B46" s="199"/>
      <c r="C46" s="51" t="s">
        <v>26</v>
      </c>
      <c r="D46" s="51" t="s">
        <v>63</v>
      </c>
      <c r="E46" s="49"/>
      <c r="F46" s="310"/>
      <c r="G46" s="166"/>
      <c r="H46" s="66"/>
    </row>
    <row r="47" spans="1:23" s="33" customFormat="1">
      <c r="A47" s="44" t="s">
        <v>151</v>
      </c>
      <c r="B47" s="45" t="s">
        <v>152</v>
      </c>
      <c r="C47" s="45"/>
      <c r="D47" s="46" t="s">
        <v>140</v>
      </c>
      <c r="E47" s="45">
        <v>2</v>
      </c>
      <c r="F47" s="280"/>
      <c r="G47" s="165"/>
      <c r="H47" s="64">
        <f>E47*G47</f>
        <v>0</v>
      </c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</row>
    <row r="48" spans="1:23" s="33" customFormat="1">
      <c r="A48" s="49"/>
      <c r="B48" s="199"/>
      <c r="C48" s="51" t="s">
        <v>14</v>
      </c>
      <c r="D48" s="51" t="s">
        <v>51</v>
      </c>
      <c r="E48" s="49"/>
      <c r="F48" s="310"/>
      <c r="G48" s="166"/>
      <c r="H48" s="66"/>
    </row>
    <row r="49" spans="1:23" s="68" customFormat="1">
      <c r="A49" s="44" t="s">
        <v>153</v>
      </c>
      <c r="B49" s="45" t="s">
        <v>154</v>
      </c>
      <c r="C49" s="45"/>
      <c r="D49" s="45" t="s">
        <v>140</v>
      </c>
      <c r="E49" s="45">
        <v>1</v>
      </c>
      <c r="F49" s="311"/>
      <c r="G49" s="165"/>
      <c r="H49" s="64">
        <f>E49*G49</f>
        <v>0</v>
      </c>
    </row>
    <row r="50" spans="1:23" s="33" customFormat="1">
      <c r="A50" s="49"/>
      <c r="B50" s="199"/>
      <c r="C50" s="51" t="s">
        <v>13</v>
      </c>
      <c r="D50" s="200" t="s">
        <v>50</v>
      </c>
      <c r="E50" s="49"/>
      <c r="F50" s="310"/>
      <c r="G50" s="166"/>
      <c r="H50" s="66"/>
    </row>
    <row r="51" spans="1:23" s="33" customFormat="1">
      <c r="A51" s="44" t="s">
        <v>155</v>
      </c>
      <c r="B51" s="45" t="s">
        <v>156</v>
      </c>
      <c r="C51" s="45"/>
      <c r="D51" s="46" t="s">
        <v>140</v>
      </c>
      <c r="E51" s="45">
        <v>0</v>
      </c>
      <c r="F51" s="311" t="s">
        <v>430</v>
      </c>
      <c r="G51" s="157"/>
      <c r="H51" s="64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</row>
    <row r="52" spans="1:23" s="33" customFormat="1">
      <c r="A52" s="49"/>
      <c r="B52" s="199"/>
      <c r="C52" s="51" t="s">
        <v>12</v>
      </c>
      <c r="D52" s="201" t="s">
        <v>49</v>
      </c>
      <c r="E52" s="49"/>
      <c r="F52" s="310"/>
      <c r="G52" s="158"/>
      <c r="H52" s="66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</row>
    <row r="53" spans="1:23" s="33" customFormat="1">
      <c r="A53" s="44" t="s">
        <v>157</v>
      </c>
      <c r="B53" s="45" t="s">
        <v>158</v>
      </c>
      <c r="C53" s="45"/>
      <c r="D53" s="46" t="s">
        <v>140</v>
      </c>
      <c r="E53" s="45">
        <v>0</v>
      </c>
      <c r="F53" s="311" t="s">
        <v>430</v>
      </c>
      <c r="G53" s="157"/>
      <c r="H53" s="64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</row>
    <row r="54" spans="1:23" s="33" customFormat="1">
      <c r="A54" s="49"/>
      <c r="B54" s="199"/>
      <c r="C54" s="51" t="s">
        <v>11</v>
      </c>
      <c r="D54" s="50" t="s">
        <v>48</v>
      </c>
      <c r="E54" s="50"/>
      <c r="F54" s="283"/>
      <c r="G54" s="158"/>
      <c r="H54" s="66"/>
    </row>
    <row r="55" spans="1:23" s="33" customFormat="1">
      <c r="A55" s="45" t="s">
        <v>159</v>
      </c>
      <c r="B55" s="45" t="s">
        <v>160</v>
      </c>
      <c r="C55" s="45"/>
      <c r="D55" s="45" t="s">
        <v>140</v>
      </c>
      <c r="E55" s="45">
        <v>2</v>
      </c>
      <c r="F55" s="312"/>
      <c r="G55" s="157"/>
      <c r="H55" s="64">
        <f>E55*G55</f>
        <v>0</v>
      </c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</row>
    <row r="56" spans="1:23" s="33" customFormat="1">
      <c r="A56" s="50"/>
      <c r="B56" s="199"/>
      <c r="C56" s="51" t="s">
        <v>7</v>
      </c>
      <c r="D56" s="200" t="s">
        <v>0</v>
      </c>
      <c r="E56" s="50"/>
      <c r="F56" s="287"/>
      <c r="G56" s="158"/>
      <c r="H56" s="66"/>
    </row>
    <row r="57" spans="1:23" s="33" customFormat="1">
      <c r="A57" s="45"/>
      <c r="B57" s="45" t="s">
        <v>161</v>
      </c>
      <c r="C57" s="46"/>
      <c r="D57" s="45" t="s">
        <v>140</v>
      </c>
      <c r="E57" s="45">
        <v>0</v>
      </c>
      <c r="F57" s="311" t="s">
        <v>430</v>
      </c>
      <c r="G57" s="157"/>
      <c r="H57" s="64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</row>
    <row r="58" spans="1:23" s="33" customFormat="1">
      <c r="A58" s="79"/>
      <c r="B58" s="202"/>
      <c r="C58" s="203" t="s">
        <v>21</v>
      </c>
      <c r="D58" s="203" t="s">
        <v>59</v>
      </c>
      <c r="E58" s="79"/>
      <c r="F58" s="288"/>
      <c r="G58" s="168"/>
      <c r="H58" s="204"/>
    </row>
    <row r="59" spans="1:23" s="68" customFormat="1">
      <c r="A59" s="45" t="s">
        <v>162</v>
      </c>
      <c r="B59" s="45" t="s">
        <v>163</v>
      </c>
      <c r="C59" s="45"/>
      <c r="D59" s="46" t="s">
        <v>140</v>
      </c>
      <c r="E59" s="45">
        <v>9</v>
      </c>
      <c r="F59" s="312"/>
      <c r="G59" s="157"/>
      <c r="H59" s="64">
        <f>E59*G59</f>
        <v>0</v>
      </c>
    </row>
    <row r="60" spans="1:23" s="33" customFormat="1">
      <c r="A60" s="50"/>
      <c r="B60" s="199"/>
      <c r="C60" s="51" t="s">
        <v>10</v>
      </c>
      <c r="D60" s="51" t="s">
        <v>47</v>
      </c>
      <c r="E60" s="50"/>
      <c r="F60" s="287"/>
      <c r="G60" s="158"/>
      <c r="H60" s="53"/>
    </row>
    <row r="61" spans="1:23" s="68" customFormat="1">
      <c r="A61" s="45" t="s">
        <v>164</v>
      </c>
      <c r="B61" s="45" t="s">
        <v>165</v>
      </c>
      <c r="C61" s="45"/>
      <c r="D61" s="45" t="s">
        <v>140</v>
      </c>
      <c r="E61" s="45">
        <v>5</v>
      </c>
      <c r="F61" s="312"/>
      <c r="G61" s="157"/>
      <c r="H61" s="48">
        <f>E61*G61</f>
        <v>0</v>
      </c>
    </row>
    <row r="62" spans="1:23" s="68" customFormat="1">
      <c r="A62" s="50"/>
      <c r="B62" s="199"/>
      <c r="C62" s="51" t="s">
        <v>8</v>
      </c>
      <c r="D62" s="50" t="s">
        <v>45</v>
      </c>
      <c r="E62" s="50"/>
      <c r="F62" s="287"/>
      <c r="G62" s="158"/>
      <c r="H62" s="66"/>
    </row>
    <row r="63" spans="1:23" s="68" customFormat="1">
      <c r="A63" s="45" t="s">
        <v>166</v>
      </c>
      <c r="B63" s="45" t="s">
        <v>167</v>
      </c>
      <c r="C63" s="45"/>
      <c r="D63" s="45" t="s">
        <v>140</v>
      </c>
      <c r="E63" s="45">
        <v>6</v>
      </c>
      <c r="F63" s="312"/>
      <c r="G63" s="157"/>
      <c r="H63" s="64">
        <f>E63*G63</f>
        <v>0</v>
      </c>
    </row>
    <row r="64" spans="1:23" s="33" customFormat="1">
      <c r="A64" s="50"/>
      <c r="B64" s="199"/>
      <c r="C64" s="51" t="s">
        <v>9</v>
      </c>
      <c r="D64" s="50" t="s">
        <v>46</v>
      </c>
      <c r="E64" s="50"/>
      <c r="F64" s="287"/>
      <c r="G64" s="158"/>
      <c r="H64" s="66"/>
    </row>
    <row r="65" spans="1:23" s="68" customFormat="1">
      <c r="A65" s="45" t="s">
        <v>168</v>
      </c>
      <c r="B65" s="45" t="s">
        <v>169</v>
      </c>
      <c r="C65" s="45"/>
      <c r="D65" s="45" t="s">
        <v>140</v>
      </c>
      <c r="E65" s="45">
        <v>2</v>
      </c>
      <c r="F65" s="312"/>
      <c r="G65" s="157"/>
      <c r="H65" s="64">
        <f>E65*G65</f>
        <v>0</v>
      </c>
    </row>
    <row r="66" spans="1:23" s="33" customFormat="1">
      <c r="A66" s="50"/>
      <c r="B66" s="199"/>
      <c r="C66" s="51" t="s">
        <v>24</v>
      </c>
      <c r="D66" s="51" t="s">
        <v>62</v>
      </c>
      <c r="E66" s="50"/>
      <c r="F66" s="287"/>
      <c r="G66" s="158"/>
      <c r="H66" s="66"/>
    </row>
    <row r="67" spans="1:23" s="33" customFormat="1">
      <c r="A67" s="45" t="s">
        <v>170</v>
      </c>
      <c r="B67" s="45" t="s">
        <v>171</v>
      </c>
      <c r="C67" s="45"/>
      <c r="D67" s="45" t="s">
        <v>140</v>
      </c>
      <c r="E67" s="45">
        <v>3</v>
      </c>
      <c r="F67" s="312"/>
      <c r="G67" s="157"/>
      <c r="H67" s="64">
        <f>E67*G67</f>
        <v>0</v>
      </c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</row>
    <row r="68" spans="1:23" s="33" customFormat="1">
      <c r="A68" s="50"/>
      <c r="B68" s="199"/>
      <c r="C68" s="51" t="s">
        <v>23</v>
      </c>
      <c r="D68" s="51" t="s">
        <v>61</v>
      </c>
      <c r="E68" s="50"/>
      <c r="F68" s="287"/>
      <c r="G68" s="158"/>
      <c r="H68" s="66"/>
    </row>
    <row r="69" spans="1:23" s="68" customFormat="1">
      <c r="A69" s="45" t="s">
        <v>172</v>
      </c>
      <c r="B69" s="45" t="s">
        <v>173</v>
      </c>
      <c r="C69" s="45"/>
      <c r="D69" s="46" t="s">
        <v>140</v>
      </c>
      <c r="E69" s="45">
        <v>3</v>
      </c>
      <c r="F69" s="312"/>
      <c r="G69" s="157"/>
      <c r="H69" s="64">
        <f>E69*G69</f>
        <v>0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1:23" s="33" customFormat="1">
      <c r="A70" s="50"/>
      <c r="B70" s="199"/>
      <c r="C70" s="51" t="s">
        <v>32</v>
      </c>
      <c r="D70" s="50" t="s">
        <v>67</v>
      </c>
      <c r="E70" s="50"/>
      <c r="F70" s="287"/>
      <c r="G70" s="158"/>
      <c r="H70" s="66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3" s="68" customFormat="1">
      <c r="A71" s="45" t="s">
        <v>174</v>
      </c>
      <c r="B71" s="69" t="s">
        <v>175</v>
      </c>
      <c r="C71" s="69"/>
      <c r="D71" s="45" t="s">
        <v>140</v>
      </c>
      <c r="E71" s="45">
        <v>3</v>
      </c>
      <c r="F71" s="312"/>
      <c r="G71" s="157"/>
      <c r="H71" s="64">
        <f>E71*G71</f>
        <v>0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1:23" s="33" customFormat="1">
      <c r="A72" s="50"/>
      <c r="B72" s="199"/>
      <c r="C72" s="51" t="s">
        <v>30</v>
      </c>
      <c r="D72" s="50" t="s">
        <v>4</v>
      </c>
      <c r="E72" s="50"/>
      <c r="F72" s="287"/>
      <c r="G72" s="158"/>
      <c r="H72" s="66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</row>
    <row r="73" spans="1:23" s="68" customFormat="1">
      <c r="A73" s="45" t="s">
        <v>176</v>
      </c>
      <c r="B73" s="69" t="s">
        <v>177</v>
      </c>
      <c r="C73" s="69"/>
      <c r="D73" s="45" t="s">
        <v>140</v>
      </c>
      <c r="E73" s="45">
        <v>4</v>
      </c>
      <c r="F73" s="312"/>
      <c r="G73" s="157"/>
      <c r="H73" s="64">
        <f>E73*G73</f>
        <v>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</row>
    <row r="74" spans="1:23" s="33" customFormat="1">
      <c r="A74" s="50"/>
      <c r="B74" s="205"/>
      <c r="C74" s="50" t="s">
        <v>28</v>
      </c>
      <c r="D74" s="200" t="s">
        <v>65</v>
      </c>
      <c r="E74" s="50"/>
      <c r="F74" s="287"/>
      <c r="G74" s="158"/>
      <c r="H74" s="66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</row>
    <row r="75" spans="1:23" s="68" customFormat="1">
      <c r="A75" s="45" t="s">
        <v>178</v>
      </c>
      <c r="B75" s="69" t="s">
        <v>179</v>
      </c>
      <c r="C75" s="69"/>
      <c r="D75" s="46" t="s">
        <v>140</v>
      </c>
      <c r="E75" s="45">
        <v>0</v>
      </c>
      <c r="F75" s="311" t="s">
        <v>430</v>
      </c>
      <c r="G75" s="157"/>
      <c r="H75" s="64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</row>
    <row r="76" spans="1:23" s="33" customFormat="1">
      <c r="A76" s="50"/>
      <c r="B76" s="199"/>
      <c r="C76" s="51" t="s">
        <v>29</v>
      </c>
      <c r="D76" s="200" t="s">
        <v>55</v>
      </c>
      <c r="E76" s="50"/>
      <c r="F76" s="287"/>
      <c r="G76" s="158"/>
      <c r="H76" s="66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1:23" s="68" customFormat="1">
      <c r="A77" s="45" t="s">
        <v>180</v>
      </c>
      <c r="B77" s="69" t="s">
        <v>181</v>
      </c>
      <c r="C77" s="69"/>
      <c r="D77" s="46" t="s">
        <v>140</v>
      </c>
      <c r="E77" s="45">
        <v>0</v>
      </c>
      <c r="F77" s="311" t="s">
        <v>430</v>
      </c>
      <c r="G77" s="157"/>
      <c r="H77" s="64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1:23" s="33" customFormat="1">
      <c r="A78" s="50"/>
      <c r="B78" s="199"/>
      <c r="C78" s="51" t="s">
        <v>27</v>
      </c>
      <c r="D78" s="51" t="s">
        <v>64</v>
      </c>
      <c r="E78" s="50"/>
      <c r="F78" s="287"/>
      <c r="G78" s="158"/>
      <c r="H78" s="66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1:23" s="68" customFormat="1">
      <c r="A79" s="45" t="s">
        <v>182</v>
      </c>
      <c r="B79" s="69" t="s">
        <v>183</v>
      </c>
      <c r="C79" s="69"/>
      <c r="D79" s="46" t="s">
        <v>140</v>
      </c>
      <c r="E79" s="45">
        <v>6</v>
      </c>
      <c r="F79" s="280"/>
      <c r="G79" s="157"/>
      <c r="H79" s="64">
        <f>E79*G79</f>
        <v>0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1:23" s="33" customFormat="1">
      <c r="A80" s="50"/>
      <c r="B80" s="199"/>
      <c r="C80" s="51" t="s">
        <v>41</v>
      </c>
      <c r="D80" s="200" t="s">
        <v>73</v>
      </c>
      <c r="E80" s="50"/>
      <c r="F80" s="287"/>
      <c r="G80" s="158"/>
      <c r="H80" s="66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</row>
    <row r="81" spans="1:23" s="68" customFormat="1">
      <c r="A81" s="45" t="s">
        <v>184</v>
      </c>
      <c r="B81" s="70" t="s">
        <v>185</v>
      </c>
      <c r="C81" s="70"/>
      <c r="D81" s="45" t="s">
        <v>140</v>
      </c>
      <c r="E81" s="45">
        <v>0</v>
      </c>
      <c r="F81" s="311" t="s">
        <v>430</v>
      </c>
      <c r="G81" s="157"/>
      <c r="H81" s="64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</row>
    <row r="82" spans="1:23" s="33" customFormat="1">
      <c r="A82" s="50"/>
      <c r="B82" s="199"/>
      <c r="C82" s="51" t="s">
        <v>40</v>
      </c>
      <c r="D82" s="51" t="s">
        <v>72</v>
      </c>
      <c r="E82" s="50"/>
      <c r="F82" s="287"/>
      <c r="G82" s="158"/>
      <c r="H82" s="66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1:23" s="68" customFormat="1">
      <c r="A83" s="45" t="s">
        <v>186</v>
      </c>
      <c r="B83" s="69" t="s">
        <v>187</v>
      </c>
      <c r="C83" s="69"/>
      <c r="D83" s="45" t="s">
        <v>140</v>
      </c>
      <c r="E83" s="45">
        <v>6</v>
      </c>
      <c r="F83" s="312"/>
      <c r="G83" s="157"/>
      <c r="H83" s="64">
        <f>E83*G83</f>
        <v>0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</row>
    <row r="84" spans="1:23" s="33" customFormat="1">
      <c r="A84" s="50"/>
      <c r="B84" s="199"/>
      <c r="C84" s="51" t="s">
        <v>39</v>
      </c>
      <c r="D84" s="51" t="s">
        <v>71</v>
      </c>
      <c r="E84" s="50"/>
      <c r="F84" s="287"/>
      <c r="G84" s="158"/>
      <c r="H84" s="66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</row>
    <row r="85" spans="1:23" s="68" customFormat="1">
      <c r="A85" s="45" t="s">
        <v>188</v>
      </c>
      <c r="B85" s="69" t="s">
        <v>189</v>
      </c>
      <c r="C85" s="69"/>
      <c r="D85" s="45" t="s">
        <v>140</v>
      </c>
      <c r="E85" s="45">
        <v>3</v>
      </c>
      <c r="F85" s="312"/>
      <c r="G85" s="157"/>
      <c r="H85" s="64">
        <f>E85*G85</f>
        <v>0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1:23" s="33" customFormat="1">
      <c r="A86" s="50"/>
      <c r="B86" s="199"/>
      <c r="C86" s="51" t="s">
        <v>37</v>
      </c>
      <c r="D86" s="52" t="s">
        <v>69</v>
      </c>
      <c r="E86" s="50"/>
      <c r="F86" s="287"/>
      <c r="G86" s="158"/>
      <c r="H86" s="66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1:23" s="68" customFormat="1">
      <c r="A87" s="45" t="s">
        <v>190</v>
      </c>
      <c r="B87" s="69" t="s">
        <v>191</v>
      </c>
      <c r="C87" s="69"/>
      <c r="D87" s="45" t="s">
        <v>140</v>
      </c>
      <c r="E87" s="45">
        <v>3</v>
      </c>
      <c r="F87" s="312"/>
      <c r="G87" s="157"/>
      <c r="H87" s="64">
        <f>E87*G87</f>
        <v>0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3" s="33" customFormat="1">
      <c r="A88" s="50"/>
      <c r="B88" s="199"/>
      <c r="C88" s="51" t="s">
        <v>38</v>
      </c>
      <c r="D88" s="52" t="s">
        <v>70</v>
      </c>
      <c r="E88" s="50"/>
      <c r="F88" s="287"/>
      <c r="G88" s="158"/>
      <c r="H88" s="66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1:23" s="68" customFormat="1">
      <c r="A89" s="45" t="s">
        <v>192</v>
      </c>
      <c r="B89" s="69" t="s">
        <v>193</v>
      </c>
      <c r="C89" s="69"/>
      <c r="D89" s="46" t="s">
        <v>140</v>
      </c>
      <c r="E89" s="45">
        <v>3</v>
      </c>
      <c r="F89" s="280"/>
      <c r="G89" s="157"/>
      <c r="H89" s="64">
        <f>E89*G89</f>
        <v>0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1:23">
      <c r="A90" s="50"/>
      <c r="B90" s="199"/>
      <c r="C90" s="51" t="s">
        <v>42</v>
      </c>
      <c r="D90" s="200" t="s">
        <v>74</v>
      </c>
      <c r="E90" s="50"/>
      <c r="F90" s="281"/>
      <c r="G90" s="158"/>
      <c r="H90" s="66"/>
    </row>
    <row r="91" spans="1:23" s="68" customFormat="1">
      <c r="A91" s="45" t="s">
        <v>194</v>
      </c>
      <c r="B91" s="69" t="s">
        <v>195</v>
      </c>
      <c r="C91" s="69"/>
      <c r="D91" s="46" t="s">
        <v>140</v>
      </c>
      <c r="E91" s="45">
        <v>0</v>
      </c>
      <c r="F91" s="311" t="s">
        <v>430</v>
      </c>
      <c r="G91" s="157"/>
      <c r="H91" s="64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1:23">
      <c r="A92" s="50"/>
      <c r="B92" s="199"/>
      <c r="C92" s="51" t="s">
        <v>43</v>
      </c>
      <c r="D92" s="200" t="s">
        <v>75</v>
      </c>
      <c r="E92" s="50"/>
      <c r="F92" s="281"/>
      <c r="G92" s="158"/>
      <c r="H92" s="66"/>
    </row>
    <row r="93" spans="1:23" s="68" customFormat="1">
      <c r="A93" s="45" t="s">
        <v>196</v>
      </c>
      <c r="B93" s="69" t="s">
        <v>197</v>
      </c>
      <c r="C93" s="69"/>
      <c r="D93" s="46" t="s">
        <v>140</v>
      </c>
      <c r="E93" s="45">
        <v>0</v>
      </c>
      <c r="F93" s="311" t="s">
        <v>430</v>
      </c>
      <c r="G93" s="157"/>
      <c r="H93" s="64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1:23" s="33" customFormat="1">
      <c r="A94" s="1"/>
      <c r="B94" s="206"/>
      <c r="C94" s="206" t="s">
        <v>36</v>
      </c>
      <c r="D94" s="207" t="s">
        <v>3</v>
      </c>
      <c r="E94" s="1"/>
      <c r="F94" s="279"/>
      <c r="G94" s="259"/>
      <c r="H94" s="208"/>
    </row>
    <row r="95" spans="1:23" s="68" customFormat="1">
      <c r="A95" s="45"/>
      <c r="B95" s="69" t="s">
        <v>198</v>
      </c>
      <c r="C95" s="69"/>
      <c r="D95" s="46" t="s">
        <v>140</v>
      </c>
      <c r="E95" s="45">
        <v>0</v>
      </c>
      <c r="F95" s="311" t="s">
        <v>430</v>
      </c>
      <c r="G95" s="157"/>
      <c r="H95" s="64"/>
    </row>
    <row r="96" spans="1:23" s="33" customFormat="1">
      <c r="A96" s="50"/>
      <c r="B96" s="205"/>
      <c r="C96" s="50" t="s">
        <v>76</v>
      </c>
      <c r="D96" s="50" t="s">
        <v>77</v>
      </c>
      <c r="E96" s="50"/>
      <c r="F96" s="287"/>
      <c r="G96" s="158"/>
      <c r="H96" s="66"/>
    </row>
    <row r="97" spans="1:8" s="68" customFormat="1">
      <c r="A97" s="45" t="s">
        <v>199</v>
      </c>
      <c r="B97" s="45" t="s">
        <v>200</v>
      </c>
      <c r="C97" s="45"/>
      <c r="D97" s="45" t="s">
        <v>201</v>
      </c>
      <c r="E97" s="45">
        <v>7</v>
      </c>
      <c r="F97" s="312"/>
      <c r="G97" s="157"/>
      <c r="H97" s="64">
        <f>E97*G97</f>
        <v>0</v>
      </c>
    </row>
    <row r="98" spans="1:8" s="33" customFormat="1">
      <c r="A98" s="50"/>
      <c r="B98" s="199"/>
      <c r="C98" s="51" t="s">
        <v>80</v>
      </c>
      <c r="D98" s="51" t="s">
        <v>81</v>
      </c>
      <c r="E98" s="50"/>
      <c r="F98" s="287"/>
      <c r="G98" s="158"/>
      <c r="H98" s="66"/>
    </row>
    <row r="99" spans="1:8" s="33" customFormat="1">
      <c r="A99" s="45" t="s">
        <v>202</v>
      </c>
      <c r="B99" s="45" t="s">
        <v>203</v>
      </c>
      <c r="C99" s="45"/>
      <c r="D99" s="46" t="s">
        <v>140</v>
      </c>
      <c r="E99" s="45">
        <v>1</v>
      </c>
      <c r="F99" s="312"/>
      <c r="G99" s="157"/>
      <c r="H99" s="64">
        <f>E99*G99</f>
        <v>0</v>
      </c>
    </row>
    <row r="100" spans="1:8" s="33" customFormat="1">
      <c r="A100" s="50"/>
      <c r="B100" s="209"/>
      <c r="C100" s="210" t="s">
        <v>82</v>
      </c>
      <c r="D100" s="51" t="s">
        <v>83</v>
      </c>
      <c r="E100" s="50"/>
      <c r="F100" s="287"/>
      <c r="G100" s="158"/>
      <c r="H100" s="66"/>
    </row>
    <row r="101" spans="1:8" s="68" customFormat="1">
      <c r="A101" s="45" t="s">
        <v>204</v>
      </c>
      <c r="B101" s="45" t="s">
        <v>205</v>
      </c>
      <c r="C101" s="45"/>
      <c r="D101" s="45" t="s">
        <v>140</v>
      </c>
      <c r="E101" s="45">
        <v>1</v>
      </c>
      <c r="F101" s="312"/>
      <c r="G101" s="157"/>
      <c r="H101" s="64">
        <f>E101*G101</f>
        <v>0</v>
      </c>
    </row>
    <row r="102" spans="1:8" s="33" customFormat="1">
      <c r="A102" s="50"/>
      <c r="B102" s="199"/>
      <c r="C102" s="51" t="s">
        <v>84</v>
      </c>
      <c r="D102" s="50" t="s">
        <v>85</v>
      </c>
      <c r="E102" s="50"/>
      <c r="F102" s="287"/>
      <c r="G102" s="158"/>
      <c r="H102" s="66"/>
    </row>
    <row r="103" spans="1:8" s="68" customFormat="1">
      <c r="A103" s="45" t="s">
        <v>206</v>
      </c>
      <c r="B103" s="45" t="s">
        <v>207</v>
      </c>
      <c r="C103" s="45"/>
      <c r="D103" s="45" t="s">
        <v>140</v>
      </c>
      <c r="E103" s="45">
        <v>2</v>
      </c>
      <c r="F103" s="312"/>
      <c r="G103" s="157"/>
      <c r="H103" s="64">
        <f>E103*G103</f>
        <v>0</v>
      </c>
    </row>
    <row r="104" spans="1:8" s="33" customFormat="1">
      <c r="A104" s="50"/>
      <c r="B104" s="199"/>
      <c r="C104" s="51" t="s">
        <v>86</v>
      </c>
      <c r="D104" s="50" t="s">
        <v>87</v>
      </c>
      <c r="E104" s="50"/>
      <c r="F104" s="287"/>
      <c r="G104" s="158"/>
      <c r="H104" s="66"/>
    </row>
    <row r="105" spans="1:8" s="68" customFormat="1">
      <c r="A105" s="45" t="s">
        <v>208</v>
      </c>
      <c r="B105" s="45" t="s">
        <v>209</v>
      </c>
      <c r="C105" s="45"/>
      <c r="D105" s="45" t="s">
        <v>140</v>
      </c>
      <c r="E105" s="45">
        <v>2</v>
      </c>
      <c r="F105" s="312"/>
      <c r="G105" s="157"/>
      <c r="H105" s="64">
        <f>E105*G105</f>
        <v>0</v>
      </c>
    </row>
    <row r="106" spans="1:8" s="33" customFormat="1">
      <c r="A106" s="79"/>
      <c r="B106" s="79"/>
      <c r="C106" s="203" t="s">
        <v>88</v>
      </c>
      <c r="D106" s="79" t="s">
        <v>89</v>
      </c>
      <c r="E106" s="79"/>
      <c r="F106" s="313"/>
      <c r="G106" s="168"/>
      <c r="H106" s="204"/>
    </row>
    <row r="107" spans="1:8" s="68" customFormat="1">
      <c r="A107" s="45" t="s">
        <v>210</v>
      </c>
      <c r="B107" s="45" t="s">
        <v>314</v>
      </c>
      <c r="C107" s="45"/>
      <c r="D107" s="45" t="s">
        <v>140</v>
      </c>
      <c r="E107" s="45">
        <v>1</v>
      </c>
      <c r="F107" s="312"/>
      <c r="G107" s="157"/>
      <c r="H107" s="64">
        <f>+G107*E107</f>
        <v>0</v>
      </c>
    </row>
    <row r="108" spans="1:8" s="33" customFormat="1">
      <c r="A108" s="50"/>
      <c r="B108" s="199"/>
      <c r="C108" s="51" t="s">
        <v>90</v>
      </c>
      <c r="D108" s="50" t="s">
        <v>91</v>
      </c>
      <c r="E108" s="50"/>
      <c r="F108" s="287"/>
      <c r="G108" s="158"/>
      <c r="H108" s="66"/>
    </row>
    <row r="109" spans="1:8" s="68" customFormat="1">
      <c r="A109" s="45" t="s">
        <v>212</v>
      </c>
      <c r="B109" s="45" t="s">
        <v>211</v>
      </c>
      <c r="C109" s="45"/>
      <c r="D109" s="45" t="s">
        <v>140</v>
      </c>
      <c r="E109" s="45">
        <v>2</v>
      </c>
      <c r="F109" s="312"/>
      <c r="G109" s="157"/>
      <c r="H109" s="64">
        <f>E109*G109</f>
        <v>0</v>
      </c>
    </row>
    <row r="110" spans="1:8" s="33" customFormat="1">
      <c r="A110" s="1"/>
      <c r="B110" s="199"/>
      <c r="C110" s="51" t="s">
        <v>92</v>
      </c>
      <c r="D110" s="50" t="s">
        <v>93</v>
      </c>
      <c r="E110" s="50"/>
      <c r="F110" s="287"/>
      <c r="G110" s="158"/>
      <c r="H110" s="66"/>
    </row>
    <row r="111" spans="1:8" s="68" customFormat="1">
      <c r="A111" s="45" t="s">
        <v>215</v>
      </c>
      <c r="B111" s="45" t="s">
        <v>213</v>
      </c>
      <c r="C111" s="45"/>
      <c r="D111" s="45" t="s">
        <v>214</v>
      </c>
      <c r="E111" s="45">
        <v>7</v>
      </c>
      <c r="F111" s="312"/>
      <c r="G111" s="157"/>
      <c r="H111" s="64">
        <f>E111*G111</f>
        <v>0</v>
      </c>
    </row>
    <row r="112" spans="1:8" s="33" customFormat="1">
      <c r="A112" s="1"/>
      <c r="B112" s="50"/>
      <c r="C112" s="50" t="s">
        <v>95</v>
      </c>
      <c r="D112" s="50" t="s">
        <v>48</v>
      </c>
      <c r="E112" s="50"/>
      <c r="F112" s="287"/>
      <c r="G112" s="158"/>
      <c r="H112" s="66"/>
    </row>
    <row r="113" spans="1:23" s="68" customFormat="1">
      <c r="A113" s="45" t="s">
        <v>217</v>
      </c>
      <c r="B113" s="45" t="s">
        <v>216</v>
      </c>
      <c r="C113" s="45"/>
      <c r="D113" s="45" t="s">
        <v>201</v>
      </c>
      <c r="E113" s="45">
        <v>1</v>
      </c>
      <c r="F113" s="312"/>
      <c r="G113" s="157"/>
      <c r="H113" s="64">
        <f>E113*G113</f>
        <v>0</v>
      </c>
    </row>
    <row r="114" spans="1:23" s="68" customFormat="1">
      <c r="A114" s="50"/>
      <c r="B114" s="199"/>
      <c r="C114" s="51" t="s">
        <v>96</v>
      </c>
      <c r="D114" s="51" t="s">
        <v>97</v>
      </c>
      <c r="E114" s="50"/>
      <c r="F114" s="287"/>
      <c r="G114" s="158"/>
      <c r="H114" s="66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</row>
    <row r="115" spans="1:23" s="68" customFormat="1">
      <c r="A115" s="45" t="s">
        <v>219</v>
      </c>
      <c r="B115" s="45" t="s">
        <v>218</v>
      </c>
      <c r="C115" s="45"/>
      <c r="D115" s="45" t="s">
        <v>140</v>
      </c>
      <c r="E115" s="45">
        <v>1</v>
      </c>
      <c r="F115" s="312"/>
      <c r="G115" s="157"/>
      <c r="H115" s="64">
        <f>E115*G115</f>
        <v>0</v>
      </c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</row>
    <row r="116" spans="1:23" s="68" customFormat="1">
      <c r="A116" s="50"/>
      <c r="B116" s="199"/>
      <c r="C116" s="51" t="s">
        <v>100</v>
      </c>
      <c r="D116" s="50" t="s">
        <v>101</v>
      </c>
      <c r="E116" s="50"/>
      <c r="F116" s="287"/>
      <c r="G116" s="158"/>
      <c r="H116" s="66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</row>
    <row r="117" spans="1:23" s="68" customFormat="1">
      <c r="A117" s="45" t="s">
        <v>221</v>
      </c>
      <c r="B117" s="45" t="s">
        <v>220</v>
      </c>
      <c r="C117" s="45"/>
      <c r="D117" s="45" t="s">
        <v>140</v>
      </c>
      <c r="E117" s="45">
        <v>2</v>
      </c>
      <c r="F117" s="312"/>
      <c r="G117" s="157"/>
      <c r="H117" s="64">
        <f>E117*G117</f>
        <v>0</v>
      </c>
    </row>
    <row r="118" spans="1:23" s="33" customFormat="1">
      <c r="A118" s="50"/>
      <c r="B118" s="199"/>
      <c r="C118" s="51" t="s">
        <v>102</v>
      </c>
      <c r="D118" s="50" t="s">
        <v>103</v>
      </c>
      <c r="E118" s="50"/>
      <c r="F118" s="287"/>
      <c r="G118" s="158"/>
      <c r="H118" s="66"/>
    </row>
    <row r="119" spans="1:23" s="68" customFormat="1">
      <c r="A119" s="45" t="s">
        <v>223</v>
      </c>
      <c r="B119" s="45" t="s">
        <v>222</v>
      </c>
      <c r="C119" s="45"/>
      <c r="D119" s="45" t="s">
        <v>140</v>
      </c>
      <c r="E119" s="45">
        <v>2</v>
      </c>
      <c r="F119" s="312"/>
      <c r="G119" s="157"/>
      <c r="H119" s="64">
        <f>E119*G119</f>
        <v>0</v>
      </c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spans="1:23" s="33" customFormat="1">
      <c r="A120" s="50"/>
      <c r="B120" s="199"/>
      <c r="C120" s="51" t="s">
        <v>104</v>
      </c>
      <c r="D120" s="51" t="s">
        <v>105</v>
      </c>
      <c r="E120" s="50"/>
      <c r="F120" s="287"/>
      <c r="G120" s="158"/>
      <c r="H120" s="66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</row>
    <row r="121" spans="1:23" s="68" customFormat="1">
      <c r="A121" s="45" t="s">
        <v>225</v>
      </c>
      <c r="B121" s="45" t="s">
        <v>224</v>
      </c>
      <c r="C121" s="45"/>
      <c r="D121" s="45" t="s">
        <v>140</v>
      </c>
      <c r="E121" s="45">
        <v>2</v>
      </c>
      <c r="F121" s="312"/>
      <c r="G121" s="157"/>
      <c r="H121" s="64">
        <f>E121*G121</f>
        <v>0</v>
      </c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</row>
    <row r="122" spans="1:23" s="33" customFormat="1">
      <c r="A122" s="50"/>
      <c r="B122" s="205"/>
      <c r="C122" s="50" t="s">
        <v>106</v>
      </c>
      <c r="D122" s="50" t="s">
        <v>107</v>
      </c>
      <c r="E122" s="50"/>
      <c r="F122" s="287"/>
      <c r="G122" s="158"/>
      <c r="H122" s="66"/>
    </row>
    <row r="123" spans="1:23" s="68" customFormat="1">
      <c r="A123" s="45" t="s">
        <v>227</v>
      </c>
      <c r="B123" s="45" t="s">
        <v>226</v>
      </c>
      <c r="C123" s="45"/>
      <c r="D123" s="45" t="s">
        <v>140</v>
      </c>
      <c r="E123" s="45">
        <v>1</v>
      </c>
      <c r="F123" s="312"/>
      <c r="G123" s="157"/>
      <c r="H123" s="64">
        <f>E123*G123</f>
        <v>0</v>
      </c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</row>
    <row r="124" spans="1:23" s="33" customFormat="1">
      <c r="A124" s="50"/>
      <c r="B124" s="199"/>
      <c r="C124" s="51" t="s">
        <v>108</v>
      </c>
      <c r="D124" s="50" t="s">
        <v>109</v>
      </c>
      <c r="E124" s="50"/>
      <c r="F124" s="287"/>
      <c r="G124" s="158"/>
      <c r="H124" s="66"/>
    </row>
    <row r="125" spans="1:23" s="68" customFormat="1">
      <c r="A125" s="45" t="s">
        <v>232</v>
      </c>
      <c r="B125" s="45" t="s">
        <v>228</v>
      </c>
      <c r="C125" s="45"/>
      <c r="D125" s="45" t="s">
        <v>140</v>
      </c>
      <c r="E125" s="45">
        <v>1</v>
      </c>
      <c r="F125" s="312"/>
      <c r="G125" s="157"/>
      <c r="H125" s="64">
        <f>E125*G125</f>
        <v>0</v>
      </c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</row>
    <row r="126" spans="1:23" s="33" customFormat="1" ht="14.4">
      <c r="A126" s="55"/>
      <c r="B126" s="211"/>
      <c r="C126" s="71"/>
      <c r="D126" s="211"/>
      <c r="E126" s="55"/>
      <c r="F126" s="314"/>
      <c r="G126" s="159"/>
      <c r="H126" s="60"/>
    </row>
    <row r="127" spans="1:23" s="68" customFormat="1" ht="14.4">
      <c r="A127" s="59"/>
      <c r="B127" s="59"/>
      <c r="C127" s="59"/>
      <c r="D127" s="65" t="s">
        <v>229</v>
      </c>
      <c r="E127" s="59"/>
      <c r="F127" s="284"/>
      <c r="G127" s="161"/>
      <c r="H127" s="62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</row>
    <row r="128" spans="1:23" s="33" customFormat="1">
      <c r="A128" s="59"/>
      <c r="B128" s="59"/>
      <c r="C128" s="59"/>
      <c r="D128" s="59" t="s">
        <v>123</v>
      </c>
      <c r="E128" s="59"/>
      <c r="F128" s="284"/>
      <c r="G128" s="161"/>
      <c r="H128" s="62"/>
    </row>
    <row r="129" spans="1:23">
      <c r="A129" s="59"/>
      <c r="B129" s="59"/>
      <c r="C129" s="59"/>
      <c r="D129" s="196" t="s">
        <v>230</v>
      </c>
      <c r="E129" s="59"/>
      <c r="F129" s="284"/>
      <c r="G129" s="161"/>
      <c r="H129" s="62"/>
    </row>
    <row r="130" spans="1:23">
      <c r="A130" s="59"/>
      <c r="B130" s="59"/>
      <c r="C130" s="59"/>
      <c r="D130" s="196" t="s">
        <v>433</v>
      </c>
      <c r="E130" s="59"/>
      <c r="F130" s="284"/>
      <c r="G130" s="161"/>
      <c r="H130" s="62"/>
    </row>
    <row r="131" spans="1:23">
      <c r="A131" s="59"/>
      <c r="B131" s="59"/>
      <c r="C131" s="59"/>
      <c r="D131" s="196" t="s">
        <v>125</v>
      </c>
      <c r="E131" s="59"/>
      <c r="F131" s="284"/>
      <c r="G131" s="161"/>
      <c r="H131" s="62"/>
    </row>
    <row r="132" spans="1:23">
      <c r="A132" s="59"/>
      <c r="B132" s="59"/>
      <c r="C132" s="59"/>
      <c r="D132" s="196" t="s">
        <v>126</v>
      </c>
      <c r="E132" s="59"/>
      <c r="F132" s="284"/>
      <c r="G132" s="161"/>
      <c r="H132" s="62"/>
    </row>
    <row r="133" spans="1:23">
      <c r="A133" s="59"/>
      <c r="B133" s="59"/>
      <c r="C133" s="59"/>
      <c r="D133" s="196" t="s">
        <v>127</v>
      </c>
      <c r="E133" s="59"/>
      <c r="F133" s="284"/>
      <c r="G133" s="161"/>
      <c r="H133" s="62"/>
    </row>
    <row r="134" spans="1:23">
      <c r="A134" s="59"/>
      <c r="B134" s="59"/>
      <c r="C134" s="59"/>
      <c r="D134" s="196" t="s">
        <v>231</v>
      </c>
      <c r="E134" s="59"/>
      <c r="F134" s="284"/>
      <c r="G134" s="161"/>
      <c r="H134" s="62"/>
    </row>
    <row r="135" spans="1:23">
      <c r="A135" s="59"/>
      <c r="B135" s="59"/>
      <c r="C135" s="59"/>
      <c r="D135" s="196" t="s">
        <v>129</v>
      </c>
      <c r="E135" s="59"/>
      <c r="F135" s="284"/>
      <c r="G135" s="161"/>
      <c r="H135" s="62"/>
    </row>
    <row r="136" spans="1:23">
      <c r="A136" s="59"/>
      <c r="B136" s="59"/>
      <c r="C136" s="59"/>
      <c r="D136" s="196" t="s">
        <v>130</v>
      </c>
      <c r="E136" s="59"/>
      <c r="F136" s="284"/>
      <c r="G136" s="161"/>
      <c r="H136" s="62"/>
    </row>
    <row r="137" spans="1:23">
      <c r="A137" s="59"/>
      <c r="B137" s="59"/>
      <c r="C137" s="59"/>
      <c r="D137" s="196" t="s">
        <v>131</v>
      </c>
      <c r="E137" s="59"/>
      <c r="F137" s="284"/>
      <c r="G137" s="161"/>
      <c r="H137" s="62"/>
    </row>
    <row r="138" spans="1:23">
      <c r="A138" s="59"/>
      <c r="B138" s="59"/>
      <c r="C138" s="59"/>
      <c r="D138" s="196" t="s">
        <v>132</v>
      </c>
      <c r="E138" s="59"/>
      <c r="F138" s="284"/>
      <c r="G138" s="161"/>
      <c r="H138" s="62"/>
    </row>
    <row r="139" spans="1:23">
      <c r="A139" s="59"/>
      <c r="B139" s="59"/>
      <c r="C139" s="59"/>
      <c r="D139" s="196" t="s">
        <v>133</v>
      </c>
      <c r="E139" s="59"/>
      <c r="F139" s="284"/>
      <c r="G139" s="161"/>
      <c r="H139" s="62"/>
    </row>
    <row r="140" spans="1:23">
      <c r="A140" s="59"/>
      <c r="B140" s="59"/>
      <c r="C140" s="59"/>
      <c r="D140" s="196" t="s">
        <v>134</v>
      </c>
      <c r="E140" s="59"/>
      <c r="F140" s="284"/>
      <c r="G140" s="161"/>
      <c r="H140" s="62"/>
    </row>
    <row r="141" spans="1:23">
      <c r="A141" s="59"/>
      <c r="B141" s="59"/>
      <c r="C141" s="59"/>
      <c r="D141" s="196" t="s">
        <v>135</v>
      </c>
      <c r="E141" s="59"/>
      <c r="F141" s="284"/>
      <c r="G141" s="161"/>
      <c r="H141" s="62"/>
    </row>
    <row r="142" spans="1:23">
      <c r="A142" s="59"/>
      <c r="B142" s="59"/>
      <c r="C142" s="59"/>
      <c r="D142" s="196" t="s">
        <v>136</v>
      </c>
      <c r="E142" s="59"/>
      <c r="F142" s="284"/>
      <c r="G142" s="161"/>
      <c r="H142" s="62"/>
    </row>
    <row r="143" spans="1:23">
      <c r="A143" s="59"/>
      <c r="B143" s="59"/>
      <c r="C143" s="59"/>
      <c r="D143" s="196" t="s">
        <v>434</v>
      </c>
      <c r="E143" s="59"/>
      <c r="F143" s="331"/>
      <c r="G143" s="161"/>
      <c r="H143" s="62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</row>
    <row r="144" spans="1:23" s="34" customFormat="1" ht="14.4">
      <c r="A144" s="67"/>
      <c r="B144" s="67"/>
      <c r="C144" s="67"/>
      <c r="D144" s="196" t="s">
        <v>137</v>
      </c>
      <c r="E144" s="67"/>
      <c r="F144" s="327"/>
      <c r="G144" s="328"/>
      <c r="H144" s="329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</row>
    <row r="145" spans="1:23">
      <c r="A145" s="59"/>
      <c r="B145" s="59"/>
      <c r="C145" s="59"/>
      <c r="D145" s="197" t="s">
        <v>313</v>
      </c>
      <c r="E145" s="59"/>
      <c r="F145" s="284"/>
      <c r="G145" s="161"/>
      <c r="H145" s="62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</row>
    <row r="146" spans="1:23">
      <c r="A146" s="58"/>
      <c r="B146" s="198"/>
      <c r="C146" s="57" t="s">
        <v>15</v>
      </c>
      <c r="D146" s="212" t="s">
        <v>52</v>
      </c>
      <c r="E146" s="58"/>
      <c r="F146" s="315"/>
      <c r="G146" s="160"/>
      <c r="H146" s="6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</row>
    <row r="147" spans="1:23">
      <c r="A147" s="45" t="s">
        <v>235</v>
      </c>
      <c r="B147" s="45" t="s">
        <v>233</v>
      </c>
      <c r="C147" s="45"/>
      <c r="D147" s="46" t="s">
        <v>234</v>
      </c>
      <c r="E147" s="45">
        <v>0</v>
      </c>
      <c r="F147" s="311" t="s">
        <v>430</v>
      </c>
      <c r="G147" s="157"/>
      <c r="H147" s="64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</row>
    <row r="148" spans="1:23">
      <c r="A148" s="50"/>
      <c r="B148" s="199"/>
      <c r="C148" s="51" t="s">
        <v>20</v>
      </c>
      <c r="D148" s="51" t="s">
        <v>58</v>
      </c>
      <c r="E148" s="50"/>
      <c r="F148" s="287"/>
      <c r="G148" s="158"/>
      <c r="H148" s="66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</row>
    <row r="149" spans="1:23">
      <c r="A149" s="45" t="s">
        <v>237</v>
      </c>
      <c r="B149" s="45" t="s">
        <v>236</v>
      </c>
      <c r="C149" s="45"/>
      <c r="D149" s="46" t="s">
        <v>234</v>
      </c>
      <c r="E149" s="45">
        <v>3</v>
      </c>
      <c r="F149" s="312"/>
      <c r="G149" s="157"/>
      <c r="H149" s="64">
        <f>E149*G149</f>
        <v>0</v>
      </c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</row>
    <row r="150" spans="1:23">
      <c r="A150" s="50"/>
      <c r="B150" s="199"/>
      <c r="C150" s="51" t="s">
        <v>13</v>
      </c>
      <c r="D150" s="51" t="s">
        <v>50</v>
      </c>
      <c r="E150" s="50"/>
      <c r="F150" s="287"/>
      <c r="G150" s="158"/>
      <c r="H150" s="66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</row>
    <row r="151" spans="1:23">
      <c r="A151" s="45" t="s">
        <v>239</v>
      </c>
      <c r="B151" s="45" t="s">
        <v>238</v>
      </c>
      <c r="C151" s="45"/>
      <c r="D151" s="46" t="s">
        <v>234</v>
      </c>
      <c r="E151" s="45">
        <v>2</v>
      </c>
      <c r="F151" s="312"/>
      <c r="G151" s="157"/>
      <c r="H151" s="64">
        <f>E151*G151</f>
        <v>0</v>
      </c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</row>
    <row r="152" spans="1:23" s="33" customFormat="1">
      <c r="A152" s="50"/>
      <c r="B152" s="199"/>
      <c r="C152" s="51" t="s">
        <v>22</v>
      </c>
      <c r="D152" s="51" t="s">
        <v>60</v>
      </c>
      <c r="E152" s="50"/>
      <c r="F152" s="287"/>
      <c r="G152" s="158"/>
      <c r="H152" s="66"/>
    </row>
    <row r="153" spans="1:23" s="68" customFormat="1">
      <c r="A153" s="45" t="s">
        <v>241</v>
      </c>
      <c r="B153" s="45" t="s">
        <v>240</v>
      </c>
      <c r="C153" s="45"/>
      <c r="D153" s="46" t="s">
        <v>234</v>
      </c>
      <c r="E153" s="45">
        <v>1</v>
      </c>
      <c r="F153" s="312"/>
      <c r="G153" s="157"/>
      <c r="H153" s="64">
        <f>E153*G153</f>
        <v>0</v>
      </c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</row>
    <row r="154" spans="1:23" s="33" customFormat="1">
      <c r="A154" s="50"/>
      <c r="B154" s="199"/>
      <c r="C154" s="51" t="s">
        <v>6</v>
      </c>
      <c r="D154" s="201" t="s">
        <v>44</v>
      </c>
      <c r="E154" s="50"/>
      <c r="F154" s="287"/>
      <c r="G154" s="158"/>
      <c r="H154" s="66"/>
    </row>
    <row r="155" spans="1:23" s="68" customFormat="1">
      <c r="A155" s="45" t="s">
        <v>243</v>
      </c>
      <c r="B155" s="45" t="s">
        <v>242</v>
      </c>
      <c r="C155" s="45"/>
      <c r="D155" s="45" t="s">
        <v>234</v>
      </c>
      <c r="E155" s="45">
        <v>0</v>
      </c>
      <c r="F155" s="311" t="s">
        <v>430</v>
      </c>
      <c r="G155" s="157"/>
      <c r="H155" s="64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</row>
    <row r="156" spans="1:23" s="33" customFormat="1" ht="13.95" customHeight="1">
      <c r="A156" s="1"/>
      <c r="B156" s="199"/>
      <c r="C156" s="51" t="s">
        <v>10</v>
      </c>
      <c r="D156" s="51" t="s">
        <v>47</v>
      </c>
      <c r="E156" s="50"/>
      <c r="F156" s="287"/>
      <c r="G156" s="260"/>
      <c r="H156" s="213"/>
    </row>
    <row r="157" spans="1:23" s="68" customFormat="1">
      <c r="A157" s="45" t="s">
        <v>245</v>
      </c>
      <c r="B157" s="45" t="s">
        <v>244</v>
      </c>
      <c r="C157" s="45"/>
      <c r="D157" s="45" t="s">
        <v>234</v>
      </c>
      <c r="E157" s="45">
        <v>4</v>
      </c>
      <c r="F157" s="312"/>
      <c r="G157" s="157"/>
      <c r="H157" s="48">
        <f>E157*G157</f>
        <v>0</v>
      </c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</row>
    <row r="158" spans="1:23" s="33" customFormat="1">
      <c r="A158" s="50"/>
      <c r="B158" s="146"/>
      <c r="C158" s="51" t="s">
        <v>25</v>
      </c>
      <c r="D158" s="200" t="s">
        <v>5</v>
      </c>
      <c r="E158" s="1"/>
      <c r="F158" s="279"/>
      <c r="G158" s="259"/>
      <c r="H158" s="208"/>
    </row>
    <row r="159" spans="1:23" s="68" customFormat="1">
      <c r="A159" s="45" t="s">
        <v>247</v>
      </c>
      <c r="B159" s="45" t="s">
        <v>246</v>
      </c>
      <c r="C159" s="45"/>
      <c r="D159" s="46" t="s">
        <v>234</v>
      </c>
      <c r="E159" s="45">
        <v>0</v>
      </c>
      <c r="F159" s="311" t="s">
        <v>430</v>
      </c>
      <c r="G159" s="157"/>
      <c r="H159" s="64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</row>
    <row r="160" spans="1:23" s="33" customFormat="1">
      <c r="A160" s="50"/>
      <c r="B160" s="199"/>
      <c r="C160" s="51" t="s">
        <v>23</v>
      </c>
      <c r="D160" s="51" t="s">
        <v>61</v>
      </c>
      <c r="E160" s="50"/>
      <c r="F160" s="287"/>
      <c r="G160" s="158"/>
      <c r="H160" s="66"/>
    </row>
    <row r="161" spans="1:23" s="68" customFormat="1">
      <c r="A161" s="45" t="s">
        <v>249</v>
      </c>
      <c r="B161" s="45" t="s">
        <v>248</v>
      </c>
      <c r="C161" s="45"/>
      <c r="D161" s="46" t="s">
        <v>234</v>
      </c>
      <c r="E161" s="45">
        <v>1</v>
      </c>
      <c r="F161" s="280"/>
      <c r="G161" s="157"/>
      <c r="H161" s="64">
        <f>E161*G161</f>
        <v>0</v>
      </c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</row>
    <row r="162" spans="1:23" s="33" customFormat="1">
      <c r="A162" s="50"/>
      <c r="B162" s="199"/>
      <c r="C162" s="51" t="s">
        <v>34</v>
      </c>
      <c r="D162" s="50" t="s">
        <v>68</v>
      </c>
      <c r="E162" s="50"/>
      <c r="F162" s="287"/>
      <c r="G162" s="158"/>
      <c r="H162" s="66"/>
    </row>
    <row r="163" spans="1:23" s="68" customFormat="1">
      <c r="A163" s="45" t="s">
        <v>251</v>
      </c>
      <c r="B163" s="69" t="s">
        <v>250</v>
      </c>
      <c r="C163" s="69"/>
      <c r="D163" s="46" t="s">
        <v>234</v>
      </c>
      <c r="E163" s="45">
        <v>3</v>
      </c>
      <c r="F163" s="312"/>
      <c r="G163" s="157"/>
      <c r="H163" s="64">
        <f>E163*G163</f>
        <v>0</v>
      </c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</row>
    <row r="164" spans="1:23" s="68" customFormat="1">
      <c r="A164" s="50"/>
      <c r="B164" s="199"/>
      <c r="C164" s="51" t="s">
        <v>33</v>
      </c>
      <c r="D164" s="51" t="s">
        <v>1</v>
      </c>
      <c r="E164" s="50"/>
      <c r="F164" s="287"/>
      <c r="G164" s="158"/>
      <c r="H164" s="66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</row>
    <row r="165" spans="1:23" s="68" customFormat="1">
      <c r="A165" s="45" t="s">
        <v>253</v>
      </c>
      <c r="B165" s="69" t="s">
        <v>252</v>
      </c>
      <c r="C165" s="69"/>
      <c r="D165" s="47" t="s">
        <v>234</v>
      </c>
      <c r="E165" s="45">
        <v>8</v>
      </c>
      <c r="F165" s="312"/>
      <c r="G165" s="157"/>
      <c r="H165" s="64">
        <f>E165*G165</f>
        <v>0</v>
      </c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</row>
    <row r="166" spans="1:23" s="33" customFormat="1">
      <c r="A166" s="50"/>
      <c r="B166" s="199"/>
      <c r="C166" s="51" t="s">
        <v>31</v>
      </c>
      <c r="D166" s="201" t="s">
        <v>66</v>
      </c>
      <c r="E166" s="50"/>
      <c r="F166" s="287"/>
      <c r="G166" s="158"/>
      <c r="H166" s="66"/>
    </row>
    <row r="167" spans="1:23" s="68" customFormat="1">
      <c r="A167" s="45" t="s">
        <v>255</v>
      </c>
      <c r="B167" s="69" t="s">
        <v>254</v>
      </c>
      <c r="C167" s="69"/>
      <c r="D167" s="45" t="s">
        <v>234</v>
      </c>
      <c r="E167" s="45">
        <v>8</v>
      </c>
      <c r="F167" s="312"/>
      <c r="G167" s="157"/>
      <c r="H167" s="64">
        <f>E167*G167</f>
        <v>0</v>
      </c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</row>
    <row r="168" spans="1:23" s="33" customFormat="1">
      <c r="A168" s="50"/>
      <c r="B168" s="214"/>
      <c r="C168" s="214" t="s">
        <v>35</v>
      </c>
      <c r="D168" s="201" t="s">
        <v>2</v>
      </c>
      <c r="E168" s="50"/>
      <c r="F168" s="287"/>
      <c r="G168" s="158"/>
      <c r="H168" s="66"/>
    </row>
    <row r="169" spans="1:23" s="68" customFormat="1">
      <c r="A169" s="45" t="s">
        <v>257</v>
      </c>
      <c r="B169" s="69" t="s">
        <v>256</v>
      </c>
      <c r="C169" s="69"/>
      <c r="D169" s="45" t="s">
        <v>234</v>
      </c>
      <c r="E169" s="45">
        <v>0</v>
      </c>
      <c r="F169" s="311" t="s">
        <v>430</v>
      </c>
      <c r="G169" s="157"/>
      <c r="H169" s="64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</row>
    <row r="170" spans="1:23" s="33" customFormat="1">
      <c r="A170" s="50"/>
      <c r="B170" s="199"/>
      <c r="C170" s="51" t="s">
        <v>78</v>
      </c>
      <c r="D170" s="50" t="s">
        <v>79</v>
      </c>
      <c r="E170" s="50"/>
      <c r="F170" s="287"/>
      <c r="G170" s="158"/>
      <c r="H170" s="66"/>
    </row>
    <row r="171" spans="1:23" s="68" customFormat="1">
      <c r="A171" s="45" t="s">
        <v>259</v>
      </c>
      <c r="B171" s="45" t="s">
        <v>258</v>
      </c>
      <c r="C171" s="45"/>
      <c r="D171" s="45" t="s">
        <v>234</v>
      </c>
      <c r="E171" s="45">
        <v>2</v>
      </c>
      <c r="F171" s="316"/>
      <c r="G171" s="157"/>
      <c r="H171" s="64">
        <f>E171*G171</f>
        <v>0</v>
      </c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</row>
    <row r="172" spans="1:23" s="33" customFormat="1">
      <c r="A172" s="50"/>
      <c r="B172" s="199"/>
      <c r="C172" s="51" t="s">
        <v>88</v>
      </c>
      <c r="D172" s="50" t="s">
        <v>89</v>
      </c>
      <c r="E172" s="50"/>
      <c r="F172" s="287"/>
      <c r="G172" s="158"/>
      <c r="H172" s="66"/>
    </row>
    <row r="173" spans="1:23" s="68" customFormat="1">
      <c r="A173" s="45" t="s">
        <v>261</v>
      </c>
      <c r="B173" s="45" t="s">
        <v>260</v>
      </c>
      <c r="C173" s="45"/>
      <c r="D173" s="47" t="s">
        <v>234</v>
      </c>
      <c r="E173" s="45">
        <v>1</v>
      </c>
      <c r="F173" s="316"/>
      <c r="G173" s="157"/>
      <c r="H173" s="64">
        <f>E173*G173</f>
        <v>0</v>
      </c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</row>
    <row r="174" spans="1:23" s="68" customFormat="1">
      <c r="A174" s="79"/>
      <c r="B174" s="79"/>
      <c r="C174" s="79" t="s">
        <v>90</v>
      </c>
      <c r="D174" s="215" t="s">
        <v>91</v>
      </c>
      <c r="E174" s="79"/>
      <c r="F174" s="313"/>
      <c r="G174" s="168"/>
      <c r="H174" s="204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</row>
    <row r="175" spans="1:23" s="68" customFormat="1">
      <c r="A175" s="45" t="s">
        <v>263</v>
      </c>
      <c r="B175" s="45" t="s">
        <v>315</v>
      </c>
      <c r="C175" s="45"/>
      <c r="D175" s="47" t="s">
        <v>234</v>
      </c>
      <c r="E175" s="45">
        <v>1</v>
      </c>
      <c r="F175" s="316"/>
      <c r="G175" s="157"/>
      <c r="H175" s="64">
        <f>+G175*E175</f>
        <v>0</v>
      </c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</row>
    <row r="176" spans="1:23" s="33" customFormat="1">
      <c r="A176" s="50"/>
      <c r="B176" s="199"/>
      <c r="C176" s="51" t="s">
        <v>94</v>
      </c>
      <c r="D176" s="50" t="s">
        <v>1</v>
      </c>
      <c r="E176" s="50"/>
      <c r="F176" s="287"/>
      <c r="G176" s="158"/>
      <c r="H176" s="66"/>
    </row>
    <row r="177" spans="1:23" s="33" customFormat="1">
      <c r="A177" s="45" t="s">
        <v>266</v>
      </c>
      <c r="B177" s="45" t="s">
        <v>262</v>
      </c>
      <c r="C177" s="45"/>
      <c r="D177" s="45" t="s">
        <v>234</v>
      </c>
      <c r="E177" s="45">
        <v>4</v>
      </c>
      <c r="F177" s="312"/>
      <c r="G177" s="165"/>
      <c r="H177" s="64">
        <f>E177*G177</f>
        <v>0</v>
      </c>
    </row>
    <row r="178" spans="1:23" s="33" customFormat="1">
      <c r="A178" s="50"/>
      <c r="B178" s="50"/>
      <c r="C178" s="50" t="s">
        <v>95</v>
      </c>
      <c r="D178" s="50" t="s">
        <v>48</v>
      </c>
      <c r="E178" s="50"/>
      <c r="F178" s="287"/>
      <c r="G178" s="158"/>
      <c r="H178" s="66"/>
    </row>
    <row r="179" spans="1:23" s="33" customFormat="1">
      <c r="A179" s="45" t="s">
        <v>268</v>
      </c>
      <c r="B179" s="45" t="s">
        <v>264</v>
      </c>
      <c r="C179" s="45"/>
      <c r="D179" s="45" t="s">
        <v>265</v>
      </c>
      <c r="E179" s="45">
        <v>1</v>
      </c>
      <c r="F179" s="312"/>
      <c r="G179" s="157"/>
      <c r="H179" s="64">
        <f>E179*G179</f>
        <v>0</v>
      </c>
    </row>
    <row r="180" spans="1:23" s="33" customFormat="1">
      <c r="A180" s="50"/>
      <c r="B180" s="50"/>
      <c r="C180" s="50" t="s">
        <v>98</v>
      </c>
      <c r="D180" s="50" t="s">
        <v>99</v>
      </c>
      <c r="E180" s="50"/>
      <c r="F180" s="287"/>
      <c r="G180" s="260"/>
      <c r="H180" s="66"/>
    </row>
    <row r="181" spans="1:23" s="33" customFormat="1">
      <c r="A181" s="45" t="s">
        <v>270</v>
      </c>
      <c r="B181" s="45" t="s">
        <v>267</v>
      </c>
      <c r="C181" s="45"/>
      <c r="D181" s="45" t="s">
        <v>265</v>
      </c>
      <c r="E181" s="45">
        <v>3</v>
      </c>
      <c r="F181" s="312"/>
      <c r="G181" s="157"/>
      <c r="H181" s="64">
        <f>E181*G181</f>
        <v>0</v>
      </c>
    </row>
    <row r="182" spans="1:23" s="33" customFormat="1">
      <c r="A182" s="50"/>
      <c r="B182" s="199"/>
      <c r="C182" s="51" t="s">
        <v>108</v>
      </c>
      <c r="D182" s="50" t="s">
        <v>109</v>
      </c>
      <c r="E182" s="50"/>
      <c r="F182" s="287"/>
      <c r="G182" s="166"/>
      <c r="H182" s="66"/>
    </row>
    <row r="183" spans="1:23" s="33" customFormat="1">
      <c r="A183" s="45" t="s">
        <v>316</v>
      </c>
      <c r="B183" s="45" t="s">
        <v>269</v>
      </c>
      <c r="C183" s="45"/>
      <c r="D183" s="45" t="s">
        <v>234</v>
      </c>
      <c r="E183" s="45">
        <v>1</v>
      </c>
      <c r="F183" s="312"/>
      <c r="G183" s="165"/>
      <c r="H183" s="64">
        <f>E183*G183</f>
        <v>0</v>
      </c>
    </row>
    <row r="184" spans="1:23" s="33" customFormat="1">
      <c r="A184" s="50"/>
      <c r="B184" s="50"/>
      <c r="C184" s="51" t="s">
        <v>110</v>
      </c>
      <c r="D184" s="50" t="s">
        <v>111</v>
      </c>
      <c r="E184" s="50"/>
      <c r="F184" s="287"/>
      <c r="G184" s="166"/>
      <c r="H184" s="66"/>
    </row>
    <row r="185" spans="1:23" s="33" customFormat="1" ht="17.399999999999999" customHeight="1">
      <c r="A185" s="45" t="s">
        <v>317</v>
      </c>
      <c r="B185" s="45" t="s">
        <v>271</v>
      </c>
      <c r="C185" s="45"/>
      <c r="D185" s="47" t="s">
        <v>234</v>
      </c>
      <c r="E185" s="45">
        <v>1</v>
      </c>
      <c r="F185" s="312"/>
      <c r="G185" s="165"/>
      <c r="H185" s="64">
        <f>+G185*E185</f>
        <v>0</v>
      </c>
    </row>
    <row r="186" spans="1:23" s="33" customFormat="1" ht="14.4" thickBot="1">
      <c r="A186" s="50"/>
      <c r="B186" s="50"/>
      <c r="C186" s="50"/>
      <c r="D186" s="50"/>
      <c r="E186" s="50"/>
      <c r="F186" s="287"/>
      <c r="G186" s="166"/>
      <c r="H186" s="66"/>
    </row>
    <row r="187" spans="1:23" ht="15" thickBot="1">
      <c r="A187" s="72"/>
      <c r="B187" s="73"/>
      <c r="C187" s="74"/>
      <c r="D187" s="75" t="s">
        <v>121</v>
      </c>
      <c r="E187" s="75"/>
      <c r="F187" s="286"/>
      <c r="G187" s="167"/>
      <c r="H187" s="76">
        <f>SUM(H35:H185)</f>
        <v>0</v>
      </c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</row>
    <row r="188" spans="1:23" s="33" customFormat="1">
      <c r="A188" s="50"/>
      <c r="B188" s="50"/>
      <c r="C188" s="50"/>
      <c r="D188" s="50" t="s">
        <v>425</v>
      </c>
      <c r="E188" s="50"/>
      <c r="F188" s="287"/>
      <c r="G188" s="158"/>
      <c r="H188" s="53">
        <f>H187*0.22</f>
        <v>0</v>
      </c>
    </row>
    <row r="189" spans="1:23">
      <c r="A189" s="77"/>
      <c r="B189" s="78"/>
      <c r="C189" s="79"/>
      <c r="D189" s="79" t="s">
        <v>426</v>
      </c>
      <c r="E189" s="79"/>
      <c r="F189" s="288"/>
      <c r="G189" s="168"/>
      <c r="H189" s="80">
        <f>SUM(H187:H188)</f>
        <v>0</v>
      </c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</row>
    <row r="190" spans="1:23">
      <c r="A190" s="22"/>
      <c r="B190" s="22"/>
      <c r="C190" s="22"/>
      <c r="D190" s="22"/>
      <c r="E190" s="216"/>
      <c r="F190" s="317"/>
      <c r="G190" s="261"/>
      <c r="H190" s="217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</row>
    <row r="191" spans="1:23">
      <c r="A191" s="22"/>
      <c r="B191" s="22"/>
      <c r="C191" s="22"/>
      <c r="D191" s="22"/>
      <c r="E191" s="216"/>
      <c r="F191" s="317"/>
      <c r="G191" s="261"/>
      <c r="H191" s="217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</row>
    <row r="192" spans="1:23">
      <c r="A192" s="218"/>
      <c r="B192" s="1"/>
      <c r="C192" s="145"/>
      <c r="D192" s="145"/>
      <c r="E192" s="219"/>
      <c r="F192" s="318"/>
    </row>
    <row r="193" spans="1:23" s="43" customFormat="1" ht="15.6">
      <c r="A193" s="83" t="s">
        <v>298</v>
      </c>
      <c r="B193" s="84"/>
      <c r="C193" s="84"/>
      <c r="D193" s="84"/>
      <c r="E193" s="220"/>
      <c r="F193" s="290"/>
      <c r="G193" s="170"/>
      <c r="H193" s="85"/>
    </row>
    <row r="194" spans="1:23">
      <c r="A194" s="86"/>
      <c r="B194" s="87"/>
      <c r="C194" s="88"/>
      <c r="D194" s="88"/>
      <c r="E194" s="221"/>
      <c r="F194" s="291"/>
      <c r="G194" s="171"/>
      <c r="H194" s="89"/>
    </row>
    <row r="195" spans="1:23">
      <c r="A195" s="222" t="s">
        <v>112</v>
      </c>
      <c r="B195" s="222" t="s">
        <v>113</v>
      </c>
      <c r="C195" s="222" t="s">
        <v>114</v>
      </c>
      <c r="D195" s="222" t="s">
        <v>115</v>
      </c>
      <c r="E195" s="223" t="s">
        <v>116</v>
      </c>
      <c r="F195" s="319" t="s">
        <v>117</v>
      </c>
      <c r="G195" s="262"/>
      <c r="H195" s="224" t="s">
        <v>119</v>
      </c>
    </row>
    <row r="196" spans="1:23">
      <c r="A196" s="225"/>
      <c r="B196" s="225"/>
      <c r="C196" s="225"/>
      <c r="D196" s="225"/>
      <c r="E196" s="226"/>
      <c r="F196" s="320"/>
      <c r="G196" s="263"/>
      <c r="H196" s="227" t="s">
        <v>120</v>
      </c>
    </row>
    <row r="197" spans="1:23" ht="14.4">
      <c r="A197" s="98"/>
      <c r="B197" s="98"/>
      <c r="C197" s="98"/>
      <c r="D197" s="228" t="s">
        <v>122</v>
      </c>
      <c r="E197" s="98"/>
      <c r="F197" s="293"/>
      <c r="G197" s="264"/>
      <c r="H197" s="229"/>
    </row>
    <row r="198" spans="1:23" ht="14.4">
      <c r="A198" s="99"/>
      <c r="B198" s="99"/>
      <c r="C198" s="99"/>
      <c r="D198" s="93" t="s">
        <v>123</v>
      </c>
      <c r="E198" s="99"/>
      <c r="F198" s="294"/>
      <c r="G198" s="265"/>
      <c r="H198" s="230"/>
    </row>
    <row r="199" spans="1:23" ht="14.4">
      <c r="A199" s="99"/>
      <c r="B199" s="99"/>
      <c r="C199" s="99"/>
      <c r="D199" s="231" t="s">
        <v>124</v>
      </c>
      <c r="E199" s="99"/>
      <c r="F199" s="294"/>
      <c r="G199" s="265"/>
      <c r="H199" s="230"/>
    </row>
    <row r="200" spans="1:23" ht="14.4">
      <c r="A200" s="99"/>
      <c r="B200" s="99"/>
      <c r="C200" s="99"/>
      <c r="D200" s="231" t="s">
        <v>433</v>
      </c>
      <c r="E200" s="99"/>
      <c r="F200" s="294"/>
      <c r="G200" s="265"/>
      <c r="H200" s="230"/>
    </row>
    <row r="201" spans="1:23" ht="14.4">
      <c r="A201" s="99"/>
      <c r="B201" s="99"/>
      <c r="C201" s="99"/>
      <c r="D201" s="231" t="s">
        <v>125</v>
      </c>
      <c r="E201" s="99"/>
      <c r="F201" s="294"/>
      <c r="G201" s="265"/>
      <c r="H201" s="230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</row>
    <row r="202" spans="1:23" s="33" customFormat="1" ht="14.4">
      <c r="A202" s="99"/>
      <c r="B202" s="99"/>
      <c r="C202" s="99"/>
      <c r="D202" s="231" t="s">
        <v>126</v>
      </c>
      <c r="E202" s="99"/>
      <c r="F202" s="294"/>
      <c r="G202" s="265"/>
      <c r="H202" s="230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:23" ht="14.4">
      <c r="A203" s="99"/>
      <c r="B203" s="99"/>
      <c r="C203" s="99"/>
      <c r="D203" s="231" t="s">
        <v>127</v>
      </c>
      <c r="E203" s="99"/>
      <c r="F203" s="294"/>
      <c r="G203" s="265"/>
      <c r="H203" s="230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</row>
    <row r="204" spans="1:23" s="33" customFormat="1" ht="14.4">
      <c r="A204" s="99"/>
      <c r="B204" s="99"/>
      <c r="C204" s="99"/>
      <c r="D204" s="231" t="s">
        <v>128</v>
      </c>
      <c r="E204" s="99"/>
      <c r="F204" s="294"/>
      <c r="G204" s="265"/>
      <c r="H204" s="230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</row>
    <row r="205" spans="1:23" ht="14.4">
      <c r="A205" s="99"/>
      <c r="B205" s="99"/>
      <c r="C205" s="99"/>
      <c r="D205" s="231" t="s">
        <v>129</v>
      </c>
      <c r="E205" s="99"/>
      <c r="F205" s="294"/>
      <c r="G205" s="265"/>
      <c r="H205" s="230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</row>
    <row r="206" spans="1:23" s="33" customFormat="1" ht="14.4">
      <c r="A206" s="99"/>
      <c r="B206" s="99"/>
      <c r="C206" s="99"/>
      <c r="D206" s="231" t="s">
        <v>130</v>
      </c>
      <c r="E206" s="99"/>
      <c r="F206" s="294"/>
      <c r="G206" s="265"/>
      <c r="H206" s="230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1:23" s="33" customFormat="1" ht="14.4">
      <c r="A207" s="99"/>
      <c r="B207" s="99"/>
      <c r="C207" s="99"/>
      <c r="D207" s="231" t="s">
        <v>131</v>
      </c>
      <c r="E207" s="99"/>
      <c r="F207" s="294"/>
      <c r="G207" s="265"/>
      <c r="H207" s="230"/>
    </row>
    <row r="208" spans="1:23" s="33" customFormat="1" ht="14.4">
      <c r="A208" s="99"/>
      <c r="B208" s="99"/>
      <c r="C208" s="99"/>
      <c r="D208" s="231" t="s">
        <v>132</v>
      </c>
      <c r="E208" s="99"/>
      <c r="F208" s="294"/>
      <c r="G208" s="265"/>
      <c r="H208" s="230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</row>
    <row r="209" spans="1:23" s="33" customFormat="1" ht="14.4">
      <c r="A209" s="99"/>
      <c r="B209" s="99"/>
      <c r="C209" s="99"/>
      <c r="D209" s="231" t="s">
        <v>133</v>
      </c>
      <c r="E209" s="99"/>
      <c r="F209" s="294"/>
      <c r="G209" s="265"/>
      <c r="H209" s="230"/>
    </row>
    <row r="210" spans="1:23" s="33" customFormat="1" ht="14.4">
      <c r="A210" s="99"/>
      <c r="B210" s="99"/>
      <c r="C210" s="99"/>
      <c r="D210" s="231" t="s">
        <v>134</v>
      </c>
      <c r="E210" s="99"/>
      <c r="F210" s="294"/>
      <c r="G210" s="265"/>
      <c r="H210" s="230"/>
    </row>
    <row r="211" spans="1:23" s="33" customFormat="1" ht="14.4">
      <c r="A211" s="99"/>
      <c r="B211" s="99"/>
      <c r="C211" s="99"/>
      <c r="D211" s="231" t="s">
        <v>135</v>
      </c>
      <c r="E211" s="99"/>
      <c r="F211" s="294"/>
      <c r="G211" s="265"/>
      <c r="H211" s="230"/>
    </row>
    <row r="212" spans="1:23" s="33" customFormat="1" ht="14.4">
      <c r="A212" s="99"/>
      <c r="B212" s="99"/>
      <c r="C212" s="99"/>
      <c r="D212" s="231" t="s">
        <v>136</v>
      </c>
      <c r="E212" s="99"/>
      <c r="F212" s="294"/>
      <c r="G212" s="265"/>
      <c r="H212" s="230"/>
    </row>
    <row r="213" spans="1:23" s="33" customFormat="1" ht="14.4">
      <c r="A213" s="99"/>
      <c r="B213" s="99"/>
      <c r="C213" s="99"/>
      <c r="D213" s="231" t="s">
        <v>434</v>
      </c>
      <c r="E213" s="99"/>
      <c r="F213" s="331"/>
      <c r="G213" s="265"/>
      <c r="H213" s="230"/>
    </row>
    <row r="214" spans="1:23" s="33" customFormat="1" ht="14.4">
      <c r="A214" s="99"/>
      <c r="B214" s="99"/>
      <c r="C214" s="99"/>
      <c r="D214" s="231" t="s">
        <v>137</v>
      </c>
      <c r="E214" s="99"/>
      <c r="F214" s="294"/>
      <c r="G214" s="265"/>
      <c r="H214" s="230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</row>
    <row r="215" spans="1:23" s="33" customFormat="1" ht="14.4">
      <c r="A215" s="99"/>
      <c r="B215" s="99"/>
      <c r="C215" s="99"/>
      <c r="D215" s="232" t="s">
        <v>313</v>
      </c>
      <c r="E215" s="99"/>
      <c r="F215" s="294"/>
      <c r="G215" s="265"/>
      <c r="H215" s="230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1:23" s="33" customFormat="1" ht="14.4">
      <c r="A216" s="100"/>
      <c r="B216" s="233"/>
      <c r="C216" s="96" t="s">
        <v>272</v>
      </c>
      <c r="D216" s="96" t="s">
        <v>273</v>
      </c>
      <c r="E216" s="100"/>
      <c r="F216" s="295"/>
      <c r="G216" s="266"/>
      <c r="H216" s="234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</row>
    <row r="217" spans="1:23" s="33" customFormat="1">
      <c r="A217" s="90" t="s">
        <v>318</v>
      </c>
      <c r="B217" s="90" t="s">
        <v>319</v>
      </c>
      <c r="C217" s="90"/>
      <c r="D217" s="90" t="s">
        <v>320</v>
      </c>
      <c r="E217" s="90">
        <v>2</v>
      </c>
      <c r="F217" s="292"/>
      <c r="G217" s="172"/>
      <c r="H217" s="92">
        <f>E217*G217</f>
        <v>0</v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</row>
    <row r="218" spans="1:23" s="33" customFormat="1" ht="14.4">
      <c r="A218" s="101"/>
      <c r="B218" s="235"/>
      <c r="C218" s="101" t="s">
        <v>285</v>
      </c>
      <c r="D218" s="101" t="s">
        <v>286</v>
      </c>
      <c r="E218" s="104"/>
      <c r="F218" s="297"/>
      <c r="G218" s="175"/>
      <c r="H218" s="103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</row>
    <row r="219" spans="1:23" s="33" customFormat="1">
      <c r="A219" s="90" t="s">
        <v>321</v>
      </c>
      <c r="B219" s="90" t="s">
        <v>322</v>
      </c>
      <c r="C219" s="90"/>
      <c r="D219" s="90" t="s">
        <v>140</v>
      </c>
      <c r="E219" s="90">
        <v>2</v>
      </c>
      <c r="F219" s="292"/>
      <c r="G219" s="172"/>
      <c r="H219" s="92">
        <f>E219*G219</f>
        <v>0</v>
      </c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</row>
    <row r="220" spans="1:23" s="33" customFormat="1" ht="14.4">
      <c r="A220" s="101"/>
      <c r="B220" s="235"/>
      <c r="C220" s="101" t="s">
        <v>307</v>
      </c>
      <c r="D220" s="101" t="s">
        <v>308</v>
      </c>
      <c r="E220" s="104"/>
      <c r="F220" s="297"/>
      <c r="G220" s="175"/>
      <c r="H220" s="103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</row>
    <row r="221" spans="1:23" s="33" customFormat="1">
      <c r="A221" s="90" t="s">
        <v>323</v>
      </c>
      <c r="B221" s="90" t="s">
        <v>324</v>
      </c>
      <c r="C221" s="90"/>
      <c r="D221" s="90" t="s">
        <v>140</v>
      </c>
      <c r="E221" s="90">
        <v>4</v>
      </c>
      <c r="F221" s="292"/>
      <c r="G221" s="172"/>
      <c r="H221" s="92">
        <f>E221*G221</f>
        <v>0</v>
      </c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1:23" s="33" customFormat="1" ht="14.4">
      <c r="A222" s="101"/>
      <c r="B222" s="235"/>
      <c r="C222" s="101" t="s">
        <v>274</v>
      </c>
      <c r="D222" s="101" t="s">
        <v>275</v>
      </c>
      <c r="E222" s="101"/>
      <c r="F222" s="297"/>
      <c r="G222" s="175"/>
      <c r="H222" s="103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</row>
    <row r="223" spans="1:23" s="33" customFormat="1">
      <c r="A223" s="90" t="s">
        <v>325</v>
      </c>
      <c r="B223" s="90" t="s">
        <v>326</v>
      </c>
      <c r="C223" s="90"/>
      <c r="D223" s="90" t="s">
        <v>140</v>
      </c>
      <c r="E223" s="90">
        <v>4</v>
      </c>
      <c r="F223" s="292"/>
      <c r="G223" s="172"/>
      <c r="H223" s="92">
        <f>E223*G223</f>
        <v>0</v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</row>
    <row r="224" spans="1:23" s="33" customFormat="1" ht="14.4">
      <c r="A224" s="101"/>
      <c r="B224" s="235"/>
      <c r="C224" s="101" t="s">
        <v>276</v>
      </c>
      <c r="D224" s="102" t="s">
        <v>277</v>
      </c>
      <c r="E224" s="101"/>
      <c r="F224" s="297"/>
      <c r="G224" s="175"/>
      <c r="H224" s="103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</row>
    <row r="225" spans="1:23" s="33" customFormat="1">
      <c r="A225" s="90" t="s">
        <v>327</v>
      </c>
      <c r="B225" s="90" t="s">
        <v>328</v>
      </c>
      <c r="C225" s="90"/>
      <c r="D225" s="90" t="s">
        <v>140</v>
      </c>
      <c r="E225" s="90">
        <v>2</v>
      </c>
      <c r="F225" s="292"/>
      <c r="G225" s="172"/>
      <c r="H225" s="92">
        <f>E225*G225</f>
        <v>0</v>
      </c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</row>
    <row r="226" spans="1:23" s="33" customFormat="1" ht="14.4">
      <c r="A226" s="101"/>
      <c r="B226" s="235"/>
      <c r="C226" s="101" t="s">
        <v>278</v>
      </c>
      <c r="D226" s="101" t="s">
        <v>279</v>
      </c>
      <c r="E226" s="101"/>
      <c r="F226" s="297"/>
      <c r="G226" s="175"/>
      <c r="H226" s="103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</row>
    <row r="227" spans="1:23" s="33" customFormat="1">
      <c r="A227" s="90" t="s">
        <v>329</v>
      </c>
      <c r="B227" s="90" t="s">
        <v>330</v>
      </c>
      <c r="C227" s="90"/>
      <c r="D227" s="90" t="s">
        <v>140</v>
      </c>
      <c r="E227" s="90">
        <v>2</v>
      </c>
      <c r="F227" s="292"/>
      <c r="G227" s="172"/>
      <c r="H227" s="92">
        <f>E227*G227</f>
        <v>0</v>
      </c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</row>
    <row r="228" spans="1:23" s="33" customFormat="1" ht="14.4">
      <c r="A228" s="101"/>
      <c r="B228" s="235"/>
      <c r="C228" s="101" t="s">
        <v>280</v>
      </c>
      <c r="D228" s="101" t="s">
        <v>281</v>
      </c>
      <c r="E228" s="101"/>
      <c r="F228" s="297"/>
      <c r="G228" s="175"/>
      <c r="H228" s="103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</row>
    <row r="229" spans="1:23" s="33" customFormat="1">
      <c r="A229" s="90" t="s">
        <v>331</v>
      </c>
      <c r="B229" s="90" t="s">
        <v>332</v>
      </c>
      <c r="C229" s="90"/>
      <c r="D229" s="90" t="s">
        <v>140</v>
      </c>
      <c r="E229" s="90">
        <v>2</v>
      </c>
      <c r="F229" s="292"/>
      <c r="G229" s="172"/>
      <c r="H229" s="92">
        <f>E229*G229</f>
        <v>0</v>
      </c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</row>
    <row r="230" spans="1:23" s="33" customFormat="1" ht="14.4">
      <c r="A230" s="101"/>
      <c r="B230" s="235"/>
      <c r="C230" s="101" t="s">
        <v>287</v>
      </c>
      <c r="D230" s="101" t="s">
        <v>288</v>
      </c>
      <c r="E230" s="101"/>
      <c r="F230" s="297"/>
      <c r="G230" s="175"/>
      <c r="H230" s="103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</row>
    <row r="231" spans="1:23" s="33" customFormat="1">
      <c r="A231" s="90" t="s">
        <v>333</v>
      </c>
      <c r="B231" s="90" t="s">
        <v>334</v>
      </c>
      <c r="C231" s="90"/>
      <c r="D231" s="90" t="s">
        <v>140</v>
      </c>
      <c r="E231" s="90">
        <v>2</v>
      </c>
      <c r="F231" s="292"/>
      <c r="G231" s="172"/>
      <c r="H231" s="92">
        <f>E231*G231</f>
        <v>0</v>
      </c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</row>
    <row r="232" spans="1:23" s="33" customFormat="1" ht="14.4">
      <c r="A232" s="101"/>
      <c r="B232" s="235"/>
      <c r="C232" s="101" t="s">
        <v>335</v>
      </c>
      <c r="D232" s="101" t="s">
        <v>336</v>
      </c>
      <c r="E232" s="101"/>
      <c r="F232" s="297"/>
      <c r="G232" s="175"/>
      <c r="H232" s="103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</row>
    <row r="233" spans="1:23" s="33" customFormat="1">
      <c r="A233" s="90" t="s">
        <v>337</v>
      </c>
      <c r="B233" s="90" t="s">
        <v>338</v>
      </c>
      <c r="C233" s="90"/>
      <c r="D233" s="91" t="s">
        <v>140</v>
      </c>
      <c r="E233" s="90">
        <v>2</v>
      </c>
      <c r="F233" s="292"/>
      <c r="G233" s="172"/>
      <c r="H233" s="92">
        <f>E233*G233</f>
        <v>0</v>
      </c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</row>
    <row r="234" spans="1:23" s="33" customFormat="1" ht="14.4">
      <c r="A234" s="101"/>
      <c r="B234" s="235"/>
      <c r="C234" s="101" t="s">
        <v>282</v>
      </c>
      <c r="D234" s="101" t="s">
        <v>283</v>
      </c>
      <c r="E234" s="101"/>
      <c r="F234" s="297"/>
      <c r="G234" s="175"/>
      <c r="H234" s="103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</row>
    <row r="235" spans="1:23" s="33" customFormat="1">
      <c r="A235" s="90" t="s">
        <v>339</v>
      </c>
      <c r="B235" s="90" t="s">
        <v>340</v>
      </c>
      <c r="C235" s="90"/>
      <c r="D235" s="90" t="s">
        <v>140</v>
      </c>
      <c r="E235" s="90">
        <v>3</v>
      </c>
      <c r="F235" s="292"/>
      <c r="G235" s="172"/>
      <c r="H235" s="92">
        <f>E235*G235</f>
        <v>0</v>
      </c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</row>
    <row r="236" spans="1:23" s="33" customFormat="1" ht="14.4">
      <c r="A236" s="101"/>
      <c r="B236" s="235"/>
      <c r="C236" s="101" t="s">
        <v>341</v>
      </c>
      <c r="D236" s="101" t="s">
        <v>93</v>
      </c>
      <c r="E236" s="101"/>
      <c r="F236" s="297"/>
      <c r="G236" s="175"/>
      <c r="H236" s="103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</row>
    <row r="237" spans="1:23" s="33" customFormat="1">
      <c r="A237" s="90" t="s">
        <v>342</v>
      </c>
      <c r="B237" s="90" t="s">
        <v>343</v>
      </c>
      <c r="C237" s="90"/>
      <c r="D237" s="90" t="s">
        <v>140</v>
      </c>
      <c r="E237" s="90">
        <v>2</v>
      </c>
      <c r="F237" s="292"/>
      <c r="G237" s="172"/>
      <c r="H237" s="92">
        <f>E237*G237</f>
        <v>0</v>
      </c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</row>
    <row r="238" spans="1:23" s="33" customFormat="1" ht="14.4">
      <c r="A238" s="101"/>
      <c r="B238" s="235"/>
      <c r="C238" s="101" t="s">
        <v>344</v>
      </c>
      <c r="D238" s="101" t="s">
        <v>345</v>
      </c>
      <c r="E238" s="101"/>
      <c r="F238" s="297"/>
      <c r="G238" s="175"/>
      <c r="H238" s="103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</row>
    <row r="239" spans="1:23" s="33" customFormat="1">
      <c r="A239" s="90" t="s">
        <v>346</v>
      </c>
      <c r="B239" s="90" t="s">
        <v>347</v>
      </c>
      <c r="C239" s="90"/>
      <c r="D239" s="91" t="s">
        <v>140</v>
      </c>
      <c r="E239" s="90">
        <v>1</v>
      </c>
      <c r="F239" s="292"/>
      <c r="G239" s="172"/>
      <c r="H239" s="92">
        <f>E239*G239</f>
        <v>0</v>
      </c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</row>
    <row r="240" spans="1:23" s="33" customFormat="1" ht="14.4">
      <c r="A240" s="101"/>
      <c r="B240" s="235"/>
      <c r="C240" s="101" t="s">
        <v>348</v>
      </c>
      <c r="D240" s="101" t="s">
        <v>349</v>
      </c>
      <c r="E240" s="101"/>
      <c r="F240" s="297"/>
      <c r="G240" s="175"/>
      <c r="H240" s="103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</row>
    <row r="241" spans="1:23" s="33" customFormat="1">
      <c r="A241" s="90" t="s">
        <v>350</v>
      </c>
      <c r="B241" s="90" t="s">
        <v>351</v>
      </c>
      <c r="C241" s="90"/>
      <c r="D241" s="90" t="s">
        <v>140</v>
      </c>
      <c r="E241" s="90">
        <v>2</v>
      </c>
      <c r="F241" s="292"/>
      <c r="G241" s="172"/>
      <c r="H241" s="92">
        <f>E241*G241</f>
        <v>0</v>
      </c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</row>
    <row r="242" spans="1:23" s="33" customFormat="1" ht="14.4">
      <c r="A242" s="101"/>
      <c r="B242" s="235"/>
      <c r="C242" s="101" t="s">
        <v>352</v>
      </c>
      <c r="D242" s="101" t="s">
        <v>353</v>
      </c>
      <c r="E242" s="101"/>
      <c r="F242" s="297"/>
      <c r="G242" s="175"/>
      <c r="H242" s="103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</row>
    <row r="243" spans="1:23" s="33" customFormat="1">
      <c r="A243" s="90" t="s">
        <v>354</v>
      </c>
      <c r="B243" s="90" t="s">
        <v>355</v>
      </c>
      <c r="C243" s="90"/>
      <c r="D243" s="90" t="s">
        <v>140</v>
      </c>
      <c r="E243" s="90">
        <v>2</v>
      </c>
      <c r="F243" s="292"/>
      <c r="G243" s="172"/>
      <c r="H243" s="92">
        <f>E243*G243</f>
        <v>0</v>
      </c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</row>
    <row r="244" spans="1:23" s="33" customFormat="1" ht="14.4">
      <c r="A244" s="101"/>
      <c r="B244" s="235"/>
      <c r="C244" s="101" t="s">
        <v>289</v>
      </c>
      <c r="D244" s="101" t="s">
        <v>290</v>
      </c>
      <c r="E244" s="101"/>
      <c r="F244" s="297"/>
      <c r="G244" s="175"/>
      <c r="H244" s="103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</row>
    <row r="245" spans="1:23" s="33" customFormat="1">
      <c r="A245" s="90" t="s">
        <v>356</v>
      </c>
      <c r="B245" s="90" t="s">
        <v>357</v>
      </c>
      <c r="C245" s="90"/>
      <c r="D245" s="90" t="s">
        <v>140</v>
      </c>
      <c r="E245" s="90">
        <v>2</v>
      </c>
      <c r="F245" s="292"/>
      <c r="G245" s="172"/>
      <c r="H245" s="92">
        <f>E245*G245</f>
        <v>0</v>
      </c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</row>
    <row r="246" spans="1:23" ht="14.4">
      <c r="A246" s="101"/>
      <c r="B246" s="235"/>
      <c r="C246" s="101" t="s">
        <v>358</v>
      </c>
      <c r="D246" s="101" t="s">
        <v>359</v>
      </c>
      <c r="E246" s="101"/>
      <c r="F246" s="297"/>
      <c r="G246" s="175"/>
      <c r="H246" s="103"/>
    </row>
    <row r="247" spans="1:23">
      <c r="A247" s="90" t="s">
        <v>360</v>
      </c>
      <c r="B247" s="90" t="s">
        <v>361</v>
      </c>
      <c r="C247" s="90"/>
      <c r="D247" s="90" t="s">
        <v>140</v>
      </c>
      <c r="E247" s="90">
        <v>2</v>
      </c>
      <c r="F247" s="292"/>
      <c r="G247" s="172"/>
      <c r="H247" s="92">
        <f>E247*G247</f>
        <v>0</v>
      </c>
    </row>
    <row r="248" spans="1:23" ht="14.4">
      <c r="A248" s="101"/>
      <c r="B248" s="235"/>
      <c r="C248" s="101" t="s">
        <v>291</v>
      </c>
      <c r="D248" s="101" t="s">
        <v>292</v>
      </c>
      <c r="E248" s="101"/>
      <c r="F248" s="297"/>
      <c r="G248" s="175"/>
      <c r="H248" s="103"/>
    </row>
    <row r="249" spans="1:23">
      <c r="A249" s="90" t="s">
        <v>362</v>
      </c>
      <c r="B249" s="90" t="s">
        <v>363</v>
      </c>
      <c r="C249" s="90"/>
      <c r="D249" s="90" t="s">
        <v>140</v>
      </c>
      <c r="E249" s="90">
        <v>5</v>
      </c>
      <c r="F249" s="292"/>
      <c r="G249" s="172"/>
      <c r="H249" s="92">
        <f>E249*G249</f>
        <v>0</v>
      </c>
    </row>
    <row r="250" spans="1:23" ht="14.4">
      <c r="A250" s="101"/>
      <c r="B250" s="235"/>
      <c r="C250" s="101" t="s">
        <v>364</v>
      </c>
      <c r="D250" s="102" t="s">
        <v>365</v>
      </c>
      <c r="E250" s="101"/>
      <c r="F250" s="297"/>
      <c r="G250" s="175"/>
      <c r="H250" s="103"/>
    </row>
    <row r="251" spans="1:23">
      <c r="A251" s="90" t="s">
        <v>366</v>
      </c>
      <c r="B251" s="91" t="s">
        <v>367</v>
      </c>
      <c r="C251" s="91"/>
      <c r="D251" s="91" t="s">
        <v>140</v>
      </c>
      <c r="E251" s="90">
        <v>3</v>
      </c>
      <c r="F251" s="292"/>
      <c r="G251" s="172"/>
      <c r="H251" s="92">
        <f>E251*G251</f>
        <v>0</v>
      </c>
    </row>
    <row r="252" spans="1:23" ht="14.4">
      <c r="A252" s="101"/>
      <c r="B252" s="235"/>
      <c r="C252" s="101" t="s">
        <v>284</v>
      </c>
      <c r="D252" s="101" t="s">
        <v>48</v>
      </c>
      <c r="E252" s="101"/>
      <c r="F252" s="297"/>
      <c r="G252" s="175"/>
      <c r="H252" s="103"/>
    </row>
    <row r="253" spans="1:23">
      <c r="A253" s="90" t="s">
        <v>368</v>
      </c>
      <c r="B253" s="90" t="s">
        <v>369</v>
      </c>
      <c r="C253" s="90"/>
      <c r="D253" s="90" t="s">
        <v>140</v>
      </c>
      <c r="E253" s="90">
        <v>2</v>
      </c>
      <c r="F253" s="292"/>
      <c r="G253" s="172"/>
      <c r="H253" s="92">
        <f>E253*G253</f>
        <v>0</v>
      </c>
    </row>
    <row r="254" spans="1:23" ht="14.4">
      <c r="A254" s="101"/>
      <c r="B254" s="235"/>
      <c r="C254" s="101" t="s">
        <v>370</v>
      </c>
      <c r="D254" s="102" t="s">
        <v>371</v>
      </c>
      <c r="E254" s="101"/>
      <c r="F254" s="297"/>
      <c r="G254" s="175"/>
      <c r="H254" s="103"/>
    </row>
    <row r="255" spans="1:23">
      <c r="A255" s="90" t="s">
        <v>372</v>
      </c>
      <c r="B255" s="90" t="s">
        <v>373</v>
      </c>
      <c r="C255" s="90"/>
      <c r="D255" s="90" t="s">
        <v>140</v>
      </c>
      <c r="E255" s="90">
        <v>2</v>
      </c>
      <c r="F255" s="292"/>
      <c r="G255" s="172"/>
      <c r="H255" s="92">
        <f>E255*G255</f>
        <v>0</v>
      </c>
    </row>
    <row r="256" spans="1:23" ht="14.4">
      <c r="A256" s="101"/>
      <c r="B256" s="235"/>
      <c r="C256" s="101" t="s">
        <v>374</v>
      </c>
      <c r="D256" s="102" t="s">
        <v>375</v>
      </c>
      <c r="E256" s="101"/>
      <c r="F256" s="297"/>
      <c r="G256" s="175"/>
      <c r="H256" s="103"/>
    </row>
    <row r="257" spans="1:23" s="33" customFormat="1">
      <c r="A257" s="90" t="s">
        <v>376</v>
      </c>
      <c r="B257" s="90" t="s">
        <v>377</v>
      </c>
      <c r="C257" s="90"/>
      <c r="D257" s="91" t="s">
        <v>140</v>
      </c>
      <c r="E257" s="90">
        <v>3</v>
      </c>
      <c r="F257" s="292"/>
      <c r="G257" s="172"/>
      <c r="H257" s="92">
        <f>E257*G257</f>
        <v>0</v>
      </c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</row>
    <row r="258" spans="1:23" ht="14.4">
      <c r="A258" s="101"/>
      <c r="B258" s="236"/>
      <c r="C258" s="237" t="s">
        <v>378</v>
      </c>
      <c r="D258" s="101" t="s">
        <v>379</v>
      </c>
      <c r="E258" s="101"/>
      <c r="F258" s="297"/>
      <c r="G258" s="175"/>
      <c r="H258" s="103"/>
    </row>
    <row r="259" spans="1:23" s="33" customFormat="1">
      <c r="A259" s="90" t="s">
        <v>380</v>
      </c>
      <c r="B259" s="90" t="s">
        <v>381</v>
      </c>
      <c r="C259" s="90"/>
      <c r="D259" s="90" t="s">
        <v>140</v>
      </c>
      <c r="E259" s="90">
        <v>1</v>
      </c>
      <c r="F259" s="292"/>
      <c r="G259" s="172"/>
      <c r="H259" s="92">
        <f>E259*G259</f>
        <v>0</v>
      </c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</row>
    <row r="260" spans="1:23">
      <c r="A260" s="112"/>
      <c r="B260" s="112"/>
      <c r="C260" s="112" t="s">
        <v>382</v>
      </c>
      <c r="D260" s="112" t="s">
        <v>383</v>
      </c>
      <c r="E260" s="112"/>
      <c r="F260" s="321"/>
      <c r="G260" s="177"/>
      <c r="H260" s="113"/>
    </row>
    <row r="261" spans="1:23" s="33" customFormat="1">
      <c r="A261" s="90" t="s">
        <v>384</v>
      </c>
      <c r="B261" s="90" t="s">
        <v>385</v>
      </c>
      <c r="C261" s="90"/>
      <c r="D261" s="90" t="s">
        <v>140</v>
      </c>
      <c r="E261" s="90">
        <v>4</v>
      </c>
      <c r="F261" s="292"/>
      <c r="G261" s="172"/>
      <c r="H261" s="92">
        <f>E261*G261</f>
        <v>0</v>
      </c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</row>
    <row r="262" spans="1:23" ht="14.4">
      <c r="A262" s="93"/>
      <c r="B262" s="99"/>
      <c r="C262" s="99"/>
      <c r="D262" s="94" t="s">
        <v>229</v>
      </c>
      <c r="E262" s="99"/>
      <c r="F262" s="294"/>
      <c r="G262" s="173"/>
      <c r="H262" s="95"/>
    </row>
    <row r="263" spans="1:23" s="33" customFormat="1">
      <c r="A263" s="93"/>
      <c r="B263" s="99"/>
      <c r="C263" s="99"/>
      <c r="D263" s="93" t="s">
        <v>123</v>
      </c>
      <c r="E263" s="99"/>
      <c r="F263" s="294"/>
      <c r="G263" s="173"/>
      <c r="H263" s="95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</row>
    <row r="264" spans="1:23">
      <c r="A264" s="93"/>
      <c r="B264" s="99"/>
      <c r="C264" s="99"/>
      <c r="D264" s="231" t="s">
        <v>230</v>
      </c>
      <c r="E264" s="99"/>
      <c r="F264" s="294"/>
      <c r="G264" s="173"/>
      <c r="H264" s="95"/>
    </row>
    <row r="265" spans="1:23" s="33" customFormat="1">
      <c r="A265" s="93"/>
      <c r="B265" s="99"/>
      <c r="C265" s="99"/>
      <c r="D265" s="231" t="s">
        <v>433</v>
      </c>
      <c r="E265" s="99"/>
      <c r="F265" s="294"/>
      <c r="G265" s="173"/>
      <c r="H265" s="95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</row>
    <row r="266" spans="1:23" s="33" customFormat="1">
      <c r="A266" s="93"/>
      <c r="B266" s="99"/>
      <c r="C266" s="99"/>
      <c r="D266" s="231" t="s">
        <v>125</v>
      </c>
      <c r="E266" s="99"/>
      <c r="F266" s="294"/>
      <c r="G266" s="173"/>
      <c r="H266" s="95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1:23" s="33" customFormat="1">
      <c r="A267" s="93"/>
      <c r="B267" s="99"/>
      <c r="C267" s="99"/>
      <c r="D267" s="231" t="s">
        <v>126</v>
      </c>
      <c r="E267" s="99"/>
      <c r="F267" s="294"/>
      <c r="G267" s="173"/>
      <c r="H267" s="95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1:23" s="33" customFormat="1">
      <c r="A268" s="93"/>
      <c r="B268" s="99"/>
      <c r="C268" s="99"/>
      <c r="D268" s="231" t="s">
        <v>127</v>
      </c>
      <c r="E268" s="99"/>
      <c r="F268" s="294"/>
      <c r="G268" s="173"/>
      <c r="H268" s="95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</row>
    <row r="269" spans="1:23" s="33" customFormat="1">
      <c r="A269" s="93"/>
      <c r="B269" s="99"/>
      <c r="C269" s="99"/>
      <c r="D269" s="231" t="s">
        <v>231</v>
      </c>
      <c r="E269" s="99"/>
      <c r="F269" s="294"/>
      <c r="G269" s="173"/>
      <c r="H269" s="95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</row>
    <row r="270" spans="1:23">
      <c r="A270" s="93"/>
      <c r="B270" s="99"/>
      <c r="C270" s="99"/>
      <c r="D270" s="231" t="s">
        <v>129</v>
      </c>
      <c r="E270" s="99"/>
      <c r="F270" s="294"/>
      <c r="G270" s="173"/>
      <c r="H270" s="95"/>
    </row>
    <row r="271" spans="1:23">
      <c r="A271" s="93"/>
      <c r="B271" s="99"/>
      <c r="C271" s="99"/>
      <c r="D271" s="231" t="s">
        <v>130</v>
      </c>
      <c r="E271" s="99"/>
      <c r="F271" s="294"/>
      <c r="G271" s="173"/>
      <c r="H271" s="95"/>
    </row>
    <row r="272" spans="1:23">
      <c r="A272" s="93"/>
      <c r="B272" s="99"/>
      <c r="C272" s="99"/>
      <c r="D272" s="231" t="s">
        <v>131</v>
      </c>
      <c r="E272" s="99"/>
      <c r="F272" s="294"/>
      <c r="G272" s="173"/>
      <c r="H272" s="95"/>
    </row>
    <row r="273" spans="1:8">
      <c r="A273" s="93"/>
      <c r="B273" s="99"/>
      <c r="C273" s="99"/>
      <c r="D273" s="231" t="s">
        <v>132</v>
      </c>
      <c r="E273" s="99"/>
      <c r="F273" s="294"/>
      <c r="G273" s="173"/>
      <c r="H273" s="95"/>
    </row>
    <row r="274" spans="1:8">
      <c r="A274" s="93"/>
      <c r="B274" s="99"/>
      <c r="C274" s="99"/>
      <c r="D274" s="231" t="s">
        <v>133</v>
      </c>
      <c r="E274" s="99"/>
      <c r="F274" s="294"/>
      <c r="G274" s="173"/>
      <c r="H274" s="95"/>
    </row>
    <row r="275" spans="1:8">
      <c r="A275" s="93"/>
      <c r="B275" s="99"/>
      <c r="C275" s="99"/>
      <c r="D275" s="231" t="s">
        <v>134</v>
      </c>
      <c r="E275" s="99"/>
      <c r="F275" s="294"/>
      <c r="G275" s="173"/>
      <c r="H275" s="95"/>
    </row>
    <row r="276" spans="1:8">
      <c r="A276" s="93"/>
      <c r="B276" s="99"/>
      <c r="C276" s="99"/>
      <c r="D276" s="231" t="s">
        <v>135</v>
      </c>
      <c r="E276" s="99"/>
      <c r="F276" s="294"/>
      <c r="G276" s="173"/>
      <c r="H276" s="95"/>
    </row>
    <row r="277" spans="1:8">
      <c r="A277" s="93"/>
      <c r="B277" s="99"/>
      <c r="C277" s="99"/>
      <c r="D277" s="231" t="s">
        <v>136</v>
      </c>
      <c r="E277" s="99"/>
      <c r="F277" s="294"/>
      <c r="G277" s="173"/>
      <c r="H277" s="95"/>
    </row>
    <row r="278" spans="1:8">
      <c r="A278" s="93"/>
      <c r="B278" s="99"/>
      <c r="C278" s="99"/>
      <c r="D278" s="231" t="s">
        <v>434</v>
      </c>
      <c r="E278" s="99"/>
      <c r="F278" s="331"/>
      <c r="G278" s="173"/>
      <c r="H278" s="95"/>
    </row>
    <row r="279" spans="1:8">
      <c r="A279" s="93"/>
      <c r="B279" s="99"/>
      <c r="C279" s="99"/>
      <c r="D279" s="231" t="s">
        <v>137</v>
      </c>
      <c r="E279" s="99"/>
      <c r="F279" s="294"/>
      <c r="G279" s="173"/>
      <c r="H279" s="95"/>
    </row>
    <row r="280" spans="1:8">
      <c r="A280" s="93"/>
      <c r="B280" s="99"/>
      <c r="C280" s="99"/>
      <c r="D280" s="232" t="s">
        <v>313</v>
      </c>
      <c r="E280" s="99"/>
      <c r="F280" s="294"/>
      <c r="G280" s="173"/>
      <c r="H280" s="95"/>
    </row>
    <row r="281" spans="1:8" ht="14.4">
      <c r="A281" s="96"/>
      <c r="B281" s="233"/>
      <c r="C281" s="96" t="s">
        <v>294</v>
      </c>
      <c r="D281" s="96" t="s">
        <v>295</v>
      </c>
      <c r="E281" s="96"/>
      <c r="F281" s="322"/>
      <c r="G281" s="174"/>
      <c r="H281" s="97"/>
    </row>
    <row r="282" spans="1:8">
      <c r="A282" s="90" t="s">
        <v>386</v>
      </c>
      <c r="B282" s="90" t="s">
        <v>387</v>
      </c>
      <c r="C282" s="90"/>
      <c r="D282" s="90" t="s">
        <v>234</v>
      </c>
      <c r="E282" s="90">
        <v>2</v>
      </c>
      <c r="F282" s="296"/>
      <c r="G282" s="172"/>
      <c r="H282" s="92">
        <f>E282*G282</f>
        <v>0</v>
      </c>
    </row>
    <row r="283" spans="1:8" ht="14.4">
      <c r="A283" s="101"/>
      <c r="B283" s="238"/>
      <c r="C283" s="101" t="s">
        <v>296</v>
      </c>
      <c r="D283" s="101" t="s">
        <v>297</v>
      </c>
      <c r="E283" s="101"/>
      <c r="F283" s="298"/>
      <c r="G283" s="175"/>
      <c r="H283" s="103"/>
    </row>
    <row r="284" spans="1:8">
      <c r="A284" s="90" t="s">
        <v>388</v>
      </c>
      <c r="B284" s="90" t="s">
        <v>389</v>
      </c>
      <c r="C284" s="90"/>
      <c r="D284" s="90" t="s">
        <v>234</v>
      </c>
      <c r="E284" s="90">
        <v>1</v>
      </c>
      <c r="F284" s="296"/>
      <c r="G284" s="172"/>
      <c r="H284" s="92">
        <f>E284*G284</f>
        <v>0</v>
      </c>
    </row>
    <row r="285" spans="1:8" ht="14.4">
      <c r="A285" s="101"/>
      <c r="B285" s="235"/>
      <c r="C285" s="101" t="s">
        <v>305</v>
      </c>
      <c r="D285" s="102" t="s">
        <v>306</v>
      </c>
      <c r="E285" s="101"/>
      <c r="F285" s="298"/>
      <c r="G285" s="175"/>
      <c r="H285" s="103"/>
    </row>
    <row r="286" spans="1:8">
      <c r="A286" s="90" t="s">
        <v>390</v>
      </c>
      <c r="B286" s="90" t="s">
        <v>391</v>
      </c>
      <c r="C286" s="90"/>
      <c r="D286" s="91" t="s">
        <v>234</v>
      </c>
      <c r="E286" s="90">
        <v>5</v>
      </c>
      <c r="F286" s="296"/>
      <c r="G286" s="172"/>
      <c r="H286" s="92">
        <f>E286*G286</f>
        <v>0</v>
      </c>
    </row>
    <row r="287" spans="1:8" ht="14.4">
      <c r="A287" s="101"/>
      <c r="B287" s="235"/>
      <c r="C287" s="101" t="s">
        <v>272</v>
      </c>
      <c r="D287" s="101" t="s">
        <v>273</v>
      </c>
      <c r="E287" s="101"/>
      <c r="F287" s="298"/>
      <c r="G287" s="175"/>
      <c r="H287" s="103"/>
    </row>
    <row r="288" spans="1:8">
      <c r="A288" s="90" t="s">
        <v>392</v>
      </c>
      <c r="B288" s="90" t="s">
        <v>393</v>
      </c>
      <c r="C288" s="90"/>
      <c r="D288" s="90" t="s">
        <v>234</v>
      </c>
      <c r="E288" s="90">
        <v>2</v>
      </c>
      <c r="F288" s="296"/>
      <c r="G288" s="172"/>
      <c r="H288" s="92">
        <f>E288*G288</f>
        <v>0</v>
      </c>
    </row>
    <row r="289" spans="1:8" ht="14.4">
      <c r="A289" s="101"/>
      <c r="B289" s="235"/>
      <c r="C289" s="101" t="s">
        <v>394</v>
      </c>
      <c r="D289" s="101" t="s">
        <v>395</v>
      </c>
      <c r="E289" s="101"/>
      <c r="F289" s="298"/>
      <c r="G289" s="175"/>
      <c r="H289" s="103"/>
    </row>
    <row r="290" spans="1:8">
      <c r="A290" s="90" t="s">
        <v>396</v>
      </c>
      <c r="B290" s="90" t="s">
        <v>397</v>
      </c>
      <c r="C290" s="90"/>
      <c r="D290" s="90" t="s">
        <v>234</v>
      </c>
      <c r="E290" s="90">
        <v>2</v>
      </c>
      <c r="F290" s="296"/>
      <c r="G290" s="172"/>
      <c r="H290" s="92">
        <f>E290*G290</f>
        <v>0</v>
      </c>
    </row>
    <row r="291" spans="1:8" ht="14.4">
      <c r="A291" s="101"/>
      <c r="B291" s="235"/>
      <c r="C291" s="101" t="s">
        <v>398</v>
      </c>
      <c r="D291" s="102" t="s">
        <v>399</v>
      </c>
      <c r="E291" s="101"/>
      <c r="F291" s="298"/>
      <c r="G291" s="175"/>
      <c r="H291" s="103"/>
    </row>
    <row r="292" spans="1:8">
      <c r="A292" s="90" t="s">
        <v>400</v>
      </c>
      <c r="B292" s="91" t="s">
        <v>401</v>
      </c>
      <c r="C292" s="91"/>
      <c r="D292" s="91" t="s">
        <v>234</v>
      </c>
      <c r="E292" s="90">
        <v>1</v>
      </c>
      <c r="F292" s="296"/>
      <c r="G292" s="172"/>
      <c r="H292" s="92">
        <f>E292*G292</f>
        <v>0</v>
      </c>
    </row>
    <row r="293" spans="1:8" ht="14.4">
      <c r="A293" s="101"/>
      <c r="B293" s="235"/>
      <c r="C293" s="101" t="s">
        <v>309</v>
      </c>
      <c r="D293" s="102" t="s">
        <v>310</v>
      </c>
      <c r="E293" s="101"/>
      <c r="F293" s="298"/>
      <c r="G293" s="175"/>
      <c r="H293" s="103"/>
    </row>
    <row r="294" spans="1:8">
      <c r="A294" s="90" t="s">
        <v>402</v>
      </c>
      <c r="B294" s="90" t="s">
        <v>403</v>
      </c>
      <c r="C294" s="90"/>
      <c r="D294" s="91" t="s">
        <v>234</v>
      </c>
      <c r="E294" s="90">
        <v>4</v>
      </c>
      <c r="F294" s="296"/>
      <c r="G294" s="172"/>
      <c r="H294" s="92">
        <f>E294*G294</f>
        <v>0</v>
      </c>
    </row>
    <row r="295" spans="1:8" ht="14.4">
      <c r="A295" s="101"/>
      <c r="B295" s="235"/>
      <c r="C295" s="101" t="s">
        <v>311</v>
      </c>
      <c r="D295" s="102" t="s">
        <v>312</v>
      </c>
      <c r="E295" s="101"/>
      <c r="F295" s="298"/>
      <c r="G295" s="175"/>
      <c r="H295" s="103"/>
    </row>
    <row r="296" spans="1:8">
      <c r="A296" s="90" t="s">
        <v>404</v>
      </c>
      <c r="B296" s="90" t="s">
        <v>405</v>
      </c>
      <c r="C296" s="90"/>
      <c r="D296" s="91" t="s">
        <v>234</v>
      </c>
      <c r="E296" s="90">
        <v>5</v>
      </c>
      <c r="F296" s="296"/>
      <c r="G296" s="172"/>
      <c r="H296" s="92">
        <f>E296*G296</f>
        <v>0</v>
      </c>
    </row>
    <row r="297" spans="1:8" ht="14.4">
      <c r="A297" s="101"/>
      <c r="B297" s="235"/>
      <c r="C297" s="101" t="s">
        <v>374</v>
      </c>
      <c r="D297" s="102" t="s">
        <v>375</v>
      </c>
      <c r="E297" s="101"/>
      <c r="F297" s="298"/>
      <c r="G297" s="175"/>
      <c r="H297" s="103"/>
    </row>
    <row r="298" spans="1:8">
      <c r="A298" s="90" t="s">
        <v>406</v>
      </c>
      <c r="B298" s="90" t="s">
        <v>407</v>
      </c>
      <c r="C298" s="90"/>
      <c r="D298" s="91" t="s">
        <v>234</v>
      </c>
      <c r="E298" s="90">
        <v>2</v>
      </c>
      <c r="F298" s="296"/>
      <c r="G298" s="172"/>
      <c r="H298" s="92">
        <f>E298*G298</f>
        <v>0</v>
      </c>
    </row>
    <row r="299" spans="1:8">
      <c r="A299" s="101"/>
      <c r="B299" s="239"/>
      <c r="C299" s="102" t="s">
        <v>408</v>
      </c>
      <c r="D299" s="102" t="s">
        <v>409</v>
      </c>
      <c r="E299" s="101"/>
      <c r="F299" s="298"/>
      <c r="G299" s="175"/>
      <c r="H299" s="103"/>
    </row>
    <row r="300" spans="1:8">
      <c r="A300" s="90" t="s">
        <v>410</v>
      </c>
      <c r="B300" s="105" t="s">
        <v>411</v>
      </c>
      <c r="C300" s="105"/>
      <c r="D300" s="91" t="s">
        <v>234</v>
      </c>
      <c r="E300" s="90">
        <v>12</v>
      </c>
      <c r="F300" s="296"/>
      <c r="G300" s="172"/>
      <c r="H300" s="92">
        <f>E300*G300</f>
        <v>0</v>
      </c>
    </row>
    <row r="301" spans="1:8">
      <c r="A301" s="112"/>
      <c r="B301" s="240"/>
      <c r="C301" s="240" t="s">
        <v>382</v>
      </c>
      <c r="D301" s="241" t="s">
        <v>383</v>
      </c>
      <c r="E301" s="112"/>
      <c r="F301" s="300"/>
      <c r="G301" s="177"/>
      <c r="H301" s="113"/>
    </row>
    <row r="302" spans="1:8">
      <c r="A302" s="90" t="s">
        <v>412</v>
      </c>
      <c r="B302" s="105" t="s">
        <v>413</v>
      </c>
      <c r="C302" s="105"/>
      <c r="D302" s="91" t="s">
        <v>234</v>
      </c>
      <c r="E302" s="90">
        <v>1</v>
      </c>
      <c r="F302" s="296"/>
      <c r="G302" s="172"/>
      <c r="H302" s="92">
        <f>E302*G302</f>
        <v>0</v>
      </c>
    </row>
    <row r="303" spans="1:8" ht="14.4" thickBot="1">
      <c r="A303" s="242"/>
      <c r="B303" s="243"/>
      <c r="C303" s="243"/>
      <c r="D303" s="244"/>
      <c r="E303" s="245"/>
      <c r="F303" s="323"/>
      <c r="G303" s="267"/>
      <c r="H303" s="246"/>
    </row>
    <row r="304" spans="1:8" ht="15" thickBot="1">
      <c r="A304" s="106"/>
      <c r="B304" s="107"/>
      <c r="C304" s="108"/>
      <c r="D304" s="109" t="s">
        <v>121</v>
      </c>
      <c r="E304" s="109"/>
      <c r="F304" s="299"/>
      <c r="G304" s="176"/>
      <c r="H304" s="247">
        <f>SUM(H197:H302)</f>
        <v>0</v>
      </c>
    </row>
    <row r="305" spans="1:23" s="33" customFormat="1">
      <c r="A305" s="101"/>
      <c r="B305" s="101"/>
      <c r="C305" s="101"/>
      <c r="D305" s="101" t="s">
        <v>425</v>
      </c>
      <c r="E305" s="101"/>
      <c r="F305" s="298"/>
      <c r="G305" s="175"/>
      <c r="H305" s="103">
        <f>H304*0.22</f>
        <v>0</v>
      </c>
    </row>
    <row r="306" spans="1:23">
      <c r="A306" s="110"/>
      <c r="B306" s="111"/>
      <c r="C306" s="112"/>
      <c r="D306" s="112" t="s">
        <v>426</v>
      </c>
      <c r="E306" s="112"/>
      <c r="F306" s="300"/>
      <c r="G306" s="177"/>
      <c r="H306" s="114">
        <f>SUM(H304:H305)</f>
        <v>0</v>
      </c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</row>
    <row r="307" spans="1:23">
      <c r="A307" s="218"/>
      <c r="B307" s="1"/>
      <c r="C307" s="145"/>
      <c r="D307" s="145"/>
      <c r="E307" s="219"/>
      <c r="F307" s="318"/>
    </row>
    <row r="308" spans="1:23" s="43" customFormat="1" ht="15.6">
      <c r="A308" s="117" t="s">
        <v>419</v>
      </c>
      <c r="B308" s="118"/>
      <c r="C308" s="118"/>
      <c r="D308" s="118"/>
      <c r="E308" s="119"/>
      <c r="F308" s="301"/>
      <c r="G308" s="179"/>
      <c r="H308" s="120"/>
    </row>
    <row r="309" spans="1:23">
      <c r="A309" s="121"/>
      <c r="B309" s="122"/>
      <c r="C309" s="115"/>
      <c r="D309" s="115"/>
      <c r="E309" s="123"/>
      <c r="F309" s="302"/>
      <c r="G309" s="178"/>
      <c r="H309" s="116"/>
    </row>
    <row r="310" spans="1:23" ht="14.4">
      <c r="A310" s="124"/>
      <c r="B310" s="124"/>
      <c r="C310" s="124"/>
      <c r="D310" s="124" t="s">
        <v>420</v>
      </c>
      <c r="E310" s="125"/>
      <c r="F310" s="303"/>
      <c r="G310" s="2"/>
      <c r="H310" s="126"/>
    </row>
    <row r="311" spans="1:23">
      <c r="A311" s="122"/>
      <c r="B311" s="248"/>
      <c r="C311" s="122"/>
      <c r="D311" s="133"/>
      <c r="E311" s="249"/>
      <c r="F311" s="324"/>
      <c r="G311" s="3"/>
      <c r="H311" s="131"/>
    </row>
    <row r="312" spans="1:23">
      <c r="A312" s="122"/>
      <c r="B312" s="133"/>
      <c r="C312" s="122"/>
      <c r="D312" s="250" t="s">
        <v>122</v>
      </c>
      <c r="E312" s="251"/>
      <c r="F312" s="325"/>
      <c r="G312" s="268"/>
      <c r="H312" s="253"/>
    </row>
    <row r="313" spans="1:23">
      <c r="A313" s="122"/>
      <c r="B313" s="133"/>
      <c r="C313" s="122"/>
      <c r="D313" s="252" t="s">
        <v>123</v>
      </c>
      <c r="E313" s="251"/>
      <c r="F313" s="325"/>
      <c r="G313" s="268"/>
      <c r="H313" s="253"/>
    </row>
    <row r="314" spans="1:23">
      <c r="A314" s="122"/>
      <c r="B314" s="133"/>
      <c r="C314" s="122"/>
      <c r="D314" s="252" t="s">
        <v>124</v>
      </c>
      <c r="E314" s="251"/>
      <c r="F314" s="325"/>
      <c r="G314" s="268"/>
      <c r="H314" s="253"/>
    </row>
    <row r="315" spans="1:23">
      <c r="A315" s="122"/>
      <c r="B315" s="133"/>
      <c r="C315" s="122"/>
      <c r="D315" s="254" t="s">
        <v>433</v>
      </c>
      <c r="E315" s="251"/>
      <c r="F315" s="325"/>
      <c r="G315" s="268"/>
      <c r="H315" s="253"/>
    </row>
    <row r="316" spans="1:23">
      <c r="A316" s="122"/>
      <c r="B316" s="133"/>
      <c r="C316" s="122"/>
      <c r="D316" s="252" t="s">
        <v>125</v>
      </c>
      <c r="E316" s="251"/>
      <c r="F316" s="325"/>
      <c r="G316" s="268"/>
      <c r="H316" s="253"/>
    </row>
    <row r="317" spans="1:23">
      <c r="A317" s="122"/>
      <c r="B317" s="133"/>
      <c r="C317" s="122"/>
      <c r="D317" s="252" t="s">
        <v>126</v>
      </c>
      <c r="E317" s="251"/>
      <c r="F317" s="325"/>
      <c r="G317" s="268"/>
      <c r="H317" s="253"/>
    </row>
    <row r="318" spans="1:23">
      <c r="A318" s="122"/>
      <c r="B318" s="133"/>
      <c r="C318" s="122"/>
      <c r="D318" s="252" t="s">
        <v>127</v>
      </c>
      <c r="E318" s="251"/>
      <c r="F318" s="325"/>
      <c r="G318" s="268"/>
      <c r="H318" s="253"/>
    </row>
    <row r="319" spans="1:23">
      <c r="A319" s="122"/>
      <c r="B319" s="133"/>
      <c r="C319" s="122"/>
      <c r="D319" s="252" t="s">
        <v>128</v>
      </c>
      <c r="E319" s="251"/>
      <c r="F319" s="325"/>
      <c r="G319" s="268"/>
      <c r="H319" s="253"/>
    </row>
    <row r="320" spans="1:23">
      <c r="A320" s="122"/>
      <c r="B320" s="133"/>
      <c r="C320" s="122"/>
      <c r="D320" s="252" t="s">
        <v>129</v>
      </c>
      <c r="E320" s="251"/>
      <c r="F320" s="325"/>
      <c r="G320" s="268"/>
      <c r="H320" s="253"/>
    </row>
    <row r="321" spans="1:8">
      <c r="A321" s="122"/>
      <c r="B321" s="133"/>
      <c r="C321" s="122"/>
      <c r="D321" s="252" t="s">
        <v>130</v>
      </c>
      <c r="E321" s="251"/>
      <c r="F321" s="325"/>
      <c r="G321" s="268"/>
      <c r="H321" s="253"/>
    </row>
    <row r="322" spans="1:8">
      <c r="A322" s="122"/>
      <c r="B322" s="133"/>
      <c r="C322" s="122"/>
      <c r="D322" s="252" t="s">
        <v>131</v>
      </c>
      <c r="E322" s="251"/>
      <c r="F322" s="325"/>
      <c r="G322" s="268"/>
      <c r="H322" s="253"/>
    </row>
    <row r="323" spans="1:8">
      <c r="A323" s="122"/>
      <c r="B323" s="133"/>
      <c r="C323" s="122"/>
      <c r="D323" s="252" t="s">
        <v>414</v>
      </c>
      <c r="E323" s="251"/>
      <c r="F323" s="325"/>
      <c r="G323" s="268"/>
      <c r="H323" s="253"/>
    </row>
    <row r="324" spans="1:8">
      <c r="A324" s="122"/>
      <c r="B324" s="133"/>
      <c r="C324" s="122"/>
      <c r="D324" s="252" t="s">
        <v>133</v>
      </c>
      <c r="E324" s="251"/>
      <c r="F324" s="325"/>
      <c r="G324" s="268"/>
      <c r="H324" s="253"/>
    </row>
    <row r="325" spans="1:8">
      <c r="A325" s="122"/>
      <c r="B325" s="133"/>
      <c r="C325" s="122"/>
      <c r="D325" s="252" t="s">
        <v>134</v>
      </c>
      <c r="E325" s="251"/>
      <c r="F325" s="325"/>
      <c r="G325" s="268"/>
      <c r="H325" s="253"/>
    </row>
    <row r="326" spans="1:8">
      <c r="A326" s="122"/>
      <c r="B326" s="133"/>
      <c r="C326" s="122"/>
      <c r="D326" s="252" t="s">
        <v>135</v>
      </c>
      <c r="E326" s="251"/>
      <c r="F326" s="325"/>
      <c r="G326" s="268"/>
      <c r="H326" s="253"/>
    </row>
    <row r="327" spans="1:8">
      <c r="A327" s="122"/>
      <c r="B327" s="133"/>
      <c r="C327" s="122"/>
      <c r="D327" s="252" t="s">
        <v>427</v>
      </c>
      <c r="E327" s="251"/>
      <c r="F327" s="325"/>
      <c r="G327" s="268"/>
      <c r="H327" s="253"/>
    </row>
    <row r="328" spans="1:8">
      <c r="A328" s="122"/>
      <c r="B328" s="133"/>
      <c r="C328" s="122"/>
      <c r="D328" s="252" t="s">
        <v>434</v>
      </c>
      <c r="E328" s="251"/>
      <c r="F328" s="331"/>
      <c r="G328" s="268"/>
      <c r="H328" s="253"/>
    </row>
    <row r="329" spans="1:8">
      <c r="A329" s="122"/>
      <c r="B329" s="133"/>
      <c r="C329" s="122"/>
      <c r="D329" s="252" t="s">
        <v>137</v>
      </c>
      <c r="E329" s="251"/>
      <c r="F329" s="325"/>
      <c r="G329" s="268"/>
      <c r="H329" s="253"/>
    </row>
    <row r="330" spans="1:8">
      <c r="A330" s="122"/>
      <c r="B330" s="133"/>
      <c r="C330" s="122"/>
      <c r="D330" s="252" t="s">
        <v>415</v>
      </c>
      <c r="E330" s="251"/>
      <c r="F330" s="325"/>
      <c r="G330" s="268"/>
      <c r="H330" s="253"/>
    </row>
    <row r="331" spans="1:8">
      <c r="A331" s="122"/>
      <c r="B331" s="248"/>
      <c r="C331" s="122"/>
      <c r="D331" s="133"/>
      <c r="E331" s="249"/>
      <c r="F331" s="324"/>
      <c r="G331" s="3"/>
      <c r="H331" s="131"/>
    </row>
    <row r="332" spans="1:8">
      <c r="A332" s="122" t="s">
        <v>422</v>
      </c>
      <c r="B332" s="128" t="s">
        <v>416</v>
      </c>
      <c r="C332" s="255" t="s">
        <v>428</v>
      </c>
      <c r="D332" s="129" t="s">
        <v>140</v>
      </c>
      <c r="E332" s="256"/>
      <c r="F332" s="8"/>
      <c r="G332" s="4"/>
      <c r="H332" s="130"/>
    </row>
    <row r="333" spans="1:8">
      <c r="A333" s="122"/>
      <c r="B333" s="127"/>
      <c r="C333" s="122"/>
      <c r="D333" s="257" t="s">
        <v>431</v>
      </c>
      <c r="E333" s="127">
        <v>24</v>
      </c>
      <c r="G333" s="5"/>
      <c r="H333" s="132">
        <f>E333*G333</f>
        <v>0</v>
      </c>
    </row>
    <row r="334" spans="1:8">
      <c r="A334" s="122"/>
      <c r="B334" s="127"/>
      <c r="C334" s="122"/>
      <c r="D334" s="134"/>
      <c r="E334" s="249"/>
      <c r="F334" s="324"/>
      <c r="G334" s="6"/>
      <c r="H334" s="7"/>
    </row>
    <row r="335" spans="1:8">
      <c r="A335" s="122" t="s">
        <v>421</v>
      </c>
      <c r="B335" s="128" t="s">
        <v>417</v>
      </c>
      <c r="C335" s="122" t="s">
        <v>429</v>
      </c>
      <c r="D335" s="129" t="s">
        <v>140</v>
      </c>
      <c r="E335" s="256"/>
      <c r="F335" s="8"/>
      <c r="G335" s="5"/>
      <c r="H335" s="130"/>
    </row>
    <row r="336" spans="1:8">
      <c r="A336" s="32"/>
      <c r="B336" s="127"/>
      <c r="C336" s="122"/>
      <c r="D336" s="257" t="s">
        <v>432</v>
      </c>
      <c r="E336" s="127">
        <v>20</v>
      </c>
      <c r="G336" s="5"/>
      <c r="H336" s="132">
        <f>E336*G336</f>
        <v>0</v>
      </c>
    </row>
    <row r="337" spans="1:23" ht="14.4" thickBot="1">
      <c r="A337" s="122"/>
      <c r="B337" s="134"/>
      <c r="C337" s="122"/>
      <c r="D337" s="248"/>
      <c r="E337" s="249"/>
      <c r="F337" s="326"/>
      <c r="G337" s="3"/>
      <c r="H337" s="131"/>
    </row>
    <row r="338" spans="1:23" ht="15" thickBot="1">
      <c r="A338" s="135"/>
      <c r="B338" s="136"/>
      <c r="C338" s="137"/>
      <c r="D338" s="138" t="s">
        <v>418</v>
      </c>
      <c r="E338" s="138"/>
      <c r="F338" s="304"/>
      <c r="G338" s="180"/>
      <c r="H338" s="258">
        <f>SUM(H331:H337)</f>
        <v>0</v>
      </c>
    </row>
    <row r="339" spans="1:23" s="33" customFormat="1">
      <c r="A339" s="139"/>
      <c r="B339" s="139"/>
      <c r="C339" s="139"/>
      <c r="D339" s="139" t="s">
        <v>425</v>
      </c>
      <c r="E339" s="139"/>
      <c r="F339" s="305"/>
      <c r="G339" s="181"/>
      <c r="H339" s="140">
        <f>H338*0.22</f>
        <v>0</v>
      </c>
    </row>
    <row r="340" spans="1:23">
      <c r="A340" s="141"/>
      <c r="B340" s="142"/>
      <c r="C340" s="143"/>
      <c r="D340" s="143" t="s">
        <v>426</v>
      </c>
      <c r="E340" s="143"/>
      <c r="F340" s="306"/>
      <c r="G340" s="182"/>
      <c r="H340" s="144">
        <f>SUM(H338:H339)</f>
        <v>0</v>
      </c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</row>
  </sheetData>
  <sheetProtection algorithmName="SHA-512" hashValue="1rPSpVjjg5hS/z3MfBNdIdv1NOTYsnjVzgYzTT5qYx63TP/Iqycm4gtsYCWC5AhTZK8GhCFIlI/0eenRdZUCfA==" saltValue="RyElmypxWwuHogCFfM/q3A==" spinCount="100000" sheet="1" formatCells="0" formatColumns="0" formatRows="0" insertColumns="0" insertRows="0"/>
  <protectedRanges>
    <protectedRange sqref="G337:H337" name="Obseg5_11"/>
    <protectedRange sqref="G336:H336 G333:H334 G310:H331" name="Obseg5"/>
    <protectedRange sqref="G338:H338" name="Obseg5_8_1_3"/>
  </protectedRanges>
  <pageMargins left="0.39370078740157483" right="0.39370078740157483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1 in 2
SERIJSKA LABORATORIJSKA OPREMA
LABORATORIJSKI STOLI&amp;R&amp;"Arial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1.2.STOL LAB.</vt:lpstr>
      <vt:lpstr>'1.2.STOL LAB.'!Print_Titles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Lidija Mirnik</cp:lastModifiedBy>
  <cp:lastPrinted>2022-01-05T07:15:32Z</cp:lastPrinted>
  <dcterms:created xsi:type="dcterms:W3CDTF">2019-04-02T16:47:46Z</dcterms:created>
  <dcterms:modified xsi:type="dcterms:W3CDTF">2022-01-07T12:09:26Z</dcterms:modified>
</cp:coreProperties>
</file>